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50.50.50.166\_Oper\1. РОССЕТИ 2025\65. I-333128 Пашин Андрей Николаевич\SDO\Сметы\ДОТ\"/>
    </mc:Choice>
  </mc:AlternateContent>
  <xr:revisionPtr revIDLastSave="0" documentId="13_ncr:1_{2674C2D8-7F83-4FDE-ACC7-7CB86BE88F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_Т_ОБЩ" sheetId="144" r:id="rId1"/>
    <sheet name="ССР_Т_ВЫП" sheetId="145" r:id="rId2"/>
    <sheet name="ССР_Т_ДОТ" sheetId="1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0">ССР_Т_ОБЩ!$A$1:$H$104</definedName>
    <definedName name="Print_Titles" localSheetId="0">ССР_Т_ОБЩ!$18:$18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1">ССР_Т_ВЫП!$A$1:$H$104</definedName>
    <definedName name="_xlnm.Print_Area" localSheetId="2">ССР_Т_ДОТ!$A$1:$H$104</definedName>
    <definedName name="_xlnm.Print_Area" localSheetId="0">ССР_Т_ОБЩ!$A$1:$H$104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</workbook>
</file>

<file path=xl/calcChain.xml><?xml version="1.0" encoding="utf-8"?>
<calcChain xmlns="http://schemas.openxmlformats.org/spreadsheetml/2006/main">
  <c r="D94" i="146" l="1"/>
  <c r="K87" i="146"/>
  <c r="L97" i="146"/>
  <c r="G94" i="146"/>
  <c r="F94" i="146"/>
  <c r="E94" i="146"/>
  <c r="K87" i="145"/>
  <c r="L97" i="145"/>
  <c r="G94" i="145"/>
  <c r="F94" i="145"/>
  <c r="E94" i="145"/>
  <c r="D94" i="145"/>
  <c r="K87" i="144"/>
  <c r="L97" i="144"/>
  <c r="G94" i="144"/>
  <c r="F94" i="144"/>
  <c r="E94" i="144"/>
  <c r="D94" i="144"/>
  <c r="E65" i="146"/>
  <c r="H96" i="146" l="1"/>
  <c r="H95" i="146"/>
  <c r="J92" i="146"/>
  <c r="H90" i="146"/>
  <c r="H89" i="146"/>
  <c r="F85" i="146"/>
  <c r="E85" i="146"/>
  <c r="D85" i="146"/>
  <c r="H84" i="146"/>
  <c r="H83" i="146"/>
  <c r="G82" i="146"/>
  <c r="G85" i="146" s="1"/>
  <c r="B82" i="146"/>
  <c r="G79" i="146"/>
  <c r="F79" i="146"/>
  <c r="E79" i="146"/>
  <c r="D79" i="146"/>
  <c r="H78" i="146"/>
  <c r="H77" i="146"/>
  <c r="H76" i="146"/>
  <c r="F73" i="146"/>
  <c r="E73" i="146"/>
  <c r="D73" i="146"/>
  <c r="H72" i="146"/>
  <c r="G67" i="146"/>
  <c r="F67" i="146"/>
  <c r="H66" i="146"/>
  <c r="G62" i="146"/>
  <c r="F62" i="146"/>
  <c r="H61" i="146"/>
  <c r="H60" i="146"/>
  <c r="G56" i="146"/>
  <c r="F56" i="146"/>
  <c r="E56" i="146"/>
  <c r="D56" i="146"/>
  <c r="H55" i="146"/>
  <c r="H56" i="146" s="1"/>
  <c r="H54" i="146"/>
  <c r="H53" i="146"/>
  <c r="G50" i="146"/>
  <c r="F50" i="146"/>
  <c r="E50" i="146"/>
  <c r="D50" i="146"/>
  <c r="H49" i="146"/>
  <c r="H48" i="146"/>
  <c r="H50" i="146" s="1"/>
  <c r="H47" i="146"/>
  <c r="G44" i="146"/>
  <c r="F44" i="146"/>
  <c r="E44" i="146"/>
  <c r="D44" i="146"/>
  <c r="H43" i="146"/>
  <c r="H42" i="146"/>
  <c r="H41" i="146"/>
  <c r="G38" i="146"/>
  <c r="F38" i="146"/>
  <c r="E38" i="146"/>
  <c r="D38" i="146"/>
  <c r="H37" i="146"/>
  <c r="H36" i="146"/>
  <c r="H35" i="146"/>
  <c r="G32" i="146"/>
  <c r="F32" i="146"/>
  <c r="E32" i="146"/>
  <c r="D32" i="146"/>
  <c r="H31" i="146"/>
  <c r="H30" i="146"/>
  <c r="H29" i="146"/>
  <c r="G26" i="146"/>
  <c r="F26" i="146"/>
  <c r="K66" i="146" s="1"/>
  <c r="E26" i="146"/>
  <c r="D26" i="146"/>
  <c r="H25" i="146"/>
  <c r="H26" i="146" s="1"/>
  <c r="G23" i="146"/>
  <c r="G27" i="146" s="1"/>
  <c r="G33" i="146" s="1"/>
  <c r="G39" i="146" s="1"/>
  <c r="G45" i="146" s="1"/>
  <c r="G51" i="146" s="1"/>
  <c r="F23" i="146"/>
  <c r="E23" i="146"/>
  <c r="E27" i="146" s="1"/>
  <c r="E33" i="146" s="1"/>
  <c r="E39" i="146" s="1"/>
  <c r="D23" i="146"/>
  <c r="H22" i="146"/>
  <c r="H21" i="146"/>
  <c r="H20" i="146"/>
  <c r="H23" i="146" s="1"/>
  <c r="D27" i="146" l="1"/>
  <c r="H79" i="146"/>
  <c r="G57" i="146"/>
  <c r="G63" i="146" s="1"/>
  <c r="G68" i="146" s="1"/>
  <c r="H44" i="146"/>
  <c r="H38" i="146"/>
  <c r="E45" i="146"/>
  <c r="E51" i="146" s="1"/>
  <c r="E57" i="146" s="1"/>
  <c r="H32" i="146"/>
  <c r="H27" i="146"/>
  <c r="H33" i="146" s="1"/>
  <c r="H39" i="146" s="1"/>
  <c r="H45" i="146" s="1"/>
  <c r="H51" i="146" s="1"/>
  <c r="H57" i="146" s="1"/>
  <c r="K65" i="146"/>
  <c r="I68" i="146" s="1"/>
  <c r="J87" i="146" s="1"/>
  <c r="D33" i="146"/>
  <c r="D39" i="146" s="1"/>
  <c r="D45" i="146" s="1"/>
  <c r="D51" i="146" s="1"/>
  <c r="D57" i="146" s="1"/>
  <c r="E59" i="146"/>
  <c r="E62" i="146" s="1"/>
  <c r="E63" i="146" s="1"/>
  <c r="H82" i="146"/>
  <c r="J98" i="146" s="1"/>
  <c r="F27" i="146"/>
  <c r="F33" i="146" s="1"/>
  <c r="F39" i="146" s="1"/>
  <c r="F45" i="146" s="1"/>
  <c r="F51" i="146" s="1"/>
  <c r="F57" i="146" s="1"/>
  <c r="F63" i="146" s="1"/>
  <c r="F68" i="146" s="1"/>
  <c r="F74" i="146" s="1"/>
  <c r="F80" i="146" s="1"/>
  <c r="F86" i="146" s="1"/>
  <c r="E67" i="146" l="1"/>
  <c r="E68" i="146" s="1"/>
  <c r="E74" i="146" s="1"/>
  <c r="E80" i="146" s="1"/>
  <c r="E86" i="146" s="1"/>
  <c r="D59" i="146"/>
  <c r="F88" i="146"/>
  <c r="F91" i="146" s="1"/>
  <c r="F92" i="146" s="1"/>
  <c r="J97" i="146"/>
  <c r="K97" i="146" s="1"/>
  <c r="H85" i="146"/>
  <c r="F97" i="146" l="1"/>
  <c r="F98" i="146" s="1"/>
  <c r="E88" i="146"/>
  <c r="E91" i="146" s="1"/>
  <c r="E92" i="146" s="1"/>
  <c r="D62" i="146"/>
  <c r="D63" i="146" s="1"/>
  <c r="H59" i="146"/>
  <c r="H62" i="146" s="1"/>
  <c r="H63" i="146" s="1"/>
  <c r="E97" i="146" l="1"/>
  <c r="E98" i="146" s="1"/>
  <c r="D65" i="146"/>
  <c r="D67" i="146" l="1"/>
  <c r="D68" i="146" s="1"/>
  <c r="D74" i="146" s="1"/>
  <c r="D80" i="146" s="1"/>
  <c r="D86" i="146" s="1"/>
  <c r="H65" i="146"/>
  <c r="H67" i="146" s="1"/>
  <c r="H68" i="146" s="1"/>
  <c r="G71" i="146" l="1"/>
  <c r="H71" i="146" s="1"/>
  <c r="G70" i="146"/>
  <c r="I92" i="146"/>
  <c r="D88" i="146"/>
  <c r="D91" i="146" l="1"/>
  <c r="D92" i="146" s="1"/>
  <c r="H70" i="146"/>
  <c r="G73" i="146"/>
  <c r="H73" i="146" l="1"/>
  <c r="H74" i="146" s="1"/>
  <c r="H80" i="146" s="1"/>
  <c r="H86" i="146" s="1"/>
  <c r="G74" i="146"/>
  <c r="G80" i="146" s="1"/>
  <c r="G86" i="146" s="1"/>
  <c r="D97" i="146" l="1"/>
  <c r="D98" i="146" s="1"/>
  <c r="G88" i="146"/>
  <c r="G91" i="146" l="1"/>
  <c r="G92" i="146" s="1"/>
  <c r="H88" i="146"/>
  <c r="H91" i="146" s="1"/>
  <c r="H92" i="146" s="1"/>
  <c r="I94" i="146" l="1"/>
  <c r="G97" i="146" l="1"/>
  <c r="G98" i="146" s="1"/>
  <c r="H94" i="146"/>
  <c r="H97" i="146" s="1"/>
  <c r="H98" i="146" s="1"/>
  <c r="J92" i="145"/>
  <c r="K66" i="145"/>
  <c r="K65" i="145"/>
  <c r="I68" i="145" s="1"/>
  <c r="J87" i="145" s="1"/>
  <c r="H96" i="145"/>
  <c r="H95" i="145"/>
  <c r="H90" i="145"/>
  <c r="H89" i="145"/>
  <c r="F85" i="145"/>
  <c r="E85" i="145"/>
  <c r="D85" i="145"/>
  <c r="H84" i="145"/>
  <c r="H83" i="145"/>
  <c r="G82" i="145"/>
  <c r="G85" i="145" s="1"/>
  <c r="B82" i="145"/>
  <c r="G79" i="145"/>
  <c r="F79" i="145"/>
  <c r="E79" i="145"/>
  <c r="D79" i="145"/>
  <c r="H79" i="145" s="1"/>
  <c r="H78" i="145"/>
  <c r="H77" i="145"/>
  <c r="H76" i="145"/>
  <c r="F73" i="145"/>
  <c r="E73" i="145"/>
  <c r="D73" i="145"/>
  <c r="H72" i="145"/>
  <c r="G67" i="145"/>
  <c r="F67" i="145"/>
  <c r="H66" i="145"/>
  <c r="G62" i="145"/>
  <c r="F62" i="145"/>
  <c r="H61" i="145"/>
  <c r="H60" i="145"/>
  <c r="G56" i="145"/>
  <c r="F56" i="145"/>
  <c r="E56" i="145"/>
  <c r="D56" i="145"/>
  <c r="H55" i="145"/>
  <c r="H56" i="145" s="1"/>
  <c r="H54" i="145"/>
  <c r="H53" i="145"/>
  <c r="G50" i="145"/>
  <c r="F50" i="145"/>
  <c r="E50" i="145"/>
  <c r="D50" i="145"/>
  <c r="H49" i="145"/>
  <c r="H48" i="145"/>
  <c r="H50" i="145" s="1"/>
  <c r="H47" i="145"/>
  <c r="G44" i="145"/>
  <c r="F44" i="145"/>
  <c r="E44" i="145"/>
  <c r="D44" i="145"/>
  <c r="H43" i="145"/>
  <c r="H42" i="145"/>
  <c r="H44" i="145" s="1"/>
  <c r="H41" i="145"/>
  <c r="G38" i="145"/>
  <c r="F38" i="145"/>
  <c r="E38" i="145"/>
  <c r="D38" i="145"/>
  <c r="H37" i="145"/>
  <c r="H36" i="145"/>
  <c r="H35" i="145"/>
  <c r="H38" i="145" s="1"/>
  <c r="G32" i="145"/>
  <c r="F32" i="145"/>
  <c r="E32" i="145"/>
  <c r="D32" i="145"/>
  <c r="H31" i="145"/>
  <c r="H30" i="145"/>
  <c r="H29" i="145"/>
  <c r="G26" i="145"/>
  <c r="G27" i="145" s="1"/>
  <c r="G33" i="145" s="1"/>
  <c r="G39" i="145" s="1"/>
  <c r="G45" i="145" s="1"/>
  <c r="G51" i="145" s="1"/>
  <c r="G57" i="145" s="1"/>
  <c r="G63" i="145" s="1"/>
  <c r="F26" i="145"/>
  <c r="E26" i="145"/>
  <c r="D26" i="145"/>
  <c r="H25" i="145"/>
  <c r="H26" i="145" s="1"/>
  <c r="G23" i="145"/>
  <c r="F23" i="145"/>
  <c r="E23" i="145"/>
  <c r="D23" i="145"/>
  <c r="D27" i="145" s="1"/>
  <c r="D33" i="145" s="1"/>
  <c r="D39" i="145" s="1"/>
  <c r="D45" i="145" s="1"/>
  <c r="D51" i="145" s="1"/>
  <c r="D57" i="145" s="1"/>
  <c r="H22" i="145"/>
  <c r="H21" i="145"/>
  <c r="H20" i="145"/>
  <c r="H23" i="145" s="1"/>
  <c r="E65" i="144"/>
  <c r="J92" i="144"/>
  <c r="G82" i="144"/>
  <c r="D26" i="144"/>
  <c r="E26" i="144"/>
  <c r="G68" i="145" l="1"/>
  <c r="E27" i="145"/>
  <c r="E33" i="145" s="1"/>
  <c r="E39" i="145" s="1"/>
  <c r="E45" i="145" s="1"/>
  <c r="E51" i="145" s="1"/>
  <c r="E57" i="145" s="1"/>
  <c r="E59" i="145" s="1"/>
  <c r="E62" i="145" s="1"/>
  <c r="E63" i="145" s="1"/>
  <c r="F27" i="145"/>
  <c r="F33" i="145" s="1"/>
  <c r="F39" i="145" s="1"/>
  <c r="F45" i="145" s="1"/>
  <c r="F51" i="145" s="1"/>
  <c r="F57" i="145" s="1"/>
  <c r="F63" i="145" s="1"/>
  <c r="F68" i="145" s="1"/>
  <c r="F74" i="145" s="1"/>
  <c r="F80" i="145" s="1"/>
  <c r="F86" i="145" s="1"/>
  <c r="F88" i="145" s="1"/>
  <c r="F91" i="145" s="1"/>
  <c r="F92" i="145" s="1"/>
  <c r="H32" i="145"/>
  <c r="D59" i="145"/>
  <c r="H27" i="145"/>
  <c r="H82" i="145"/>
  <c r="B82" i="144"/>
  <c r="H85" i="145" l="1"/>
  <c r="J97" i="145"/>
  <c r="K97" i="145" s="1"/>
  <c r="J98" i="145"/>
  <c r="H33" i="145"/>
  <c r="H39" i="145" s="1"/>
  <c r="H45" i="145" s="1"/>
  <c r="H51" i="145" s="1"/>
  <c r="H57" i="145" s="1"/>
  <c r="F97" i="145"/>
  <c r="F98" i="145" s="1"/>
  <c r="E67" i="145"/>
  <c r="E68" i="145" s="1"/>
  <c r="E74" i="145" s="1"/>
  <c r="E80" i="145" s="1"/>
  <c r="E86" i="145" s="1"/>
  <c r="D62" i="145"/>
  <c r="D63" i="145" s="1"/>
  <c r="H59" i="145"/>
  <c r="H62" i="145" s="1"/>
  <c r="G67" i="144"/>
  <c r="F67" i="144"/>
  <c r="H63" i="145" l="1"/>
  <c r="E88" i="145"/>
  <c r="E91" i="145" s="1"/>
  <c r="E92" i="145" s="1"/>
  <c r="D65" i="145"/>
  <c r="H66" i="144"/>
  <c r="E97" i="145" l="1"/>
  <c r="E98" i="145" s="1"/>
  <c r="H65" i="145"/>
  <c r="H67" i="145" s="1"/>
  <c r="H68" i="145" s="1"/>
  <c r="I92" i="145" s="1"/>
  <c r="D67" i="145"/>
  <c r="D68" i="145" s="1"/>
  <c r="D74" i="145" s="1"/>
  <c r="D80" i="145" s="1"/>
  <c r="D86" i="145" s="1"/>
  <c r="H20" i="144"/>
  <c r="H21" i="144"/>
  <c r="H22" i="144"/>
  <c r="D23" i="144"/>
  <c r="E23" i="144"/>
  <c r="F23" i="144"/>
  <c r="G23" i="144"/>
  <c r="H25" i="144"/>
  <c r="F26" i="144"/>
  <c r="K66" i="144" s="1"/>
  <c r="G26" i="144"/>
  <c r="H29" i="144"/>
  <c r="H30" i="144"/>
  <c r="H31" i="144"/>
  <c r="D32" i="144"/>
  <c r="E32" i="144"/>
  <c r="F32" i="144"/>
  <c r="G32" i="144"/>
  <c r="H35" i="144"/>
  <c r="H36" i="144"/>
  <c r="H37" i="144"/>
  <c r="D38" i="144"/>
  <c r="E38" i="144"/>
  <c r="F38" i="144"/>
  <c r="G38" i="144"/>
  <c r="H41" i="144"/>
  <c r="H42" i="144"/>
  <c r="H43" i="144"/>
  <c r="D44" i="144"/>
  <c r="E44" i="144"/>
  <c r="F44" i="144"/>
  <c r="G44" i="144"/>
  <c r="H47" i="144"/>
  <c r="H48" i="144"/>
  <c r="H49" i="144"/>
  <c r="D50" i="144"/>
  <c r="E50" i="144"/>
  <c r="F50" i="144"/>
  <c r="G50" i="144"/>
  <c r="H53" i="144"/>
  <c r="H54" i="144"/>
  <c r="H55" i="144"/>
  <c r="D56" i="144"/>
  <c r="E56" i="144"/>
  <c r="F56" i="144"/>
  <c r="G56" i="144"/>
  <c r="H60" i="144"/>
  <c r="H61" i="144"/>
  <c r="H72" i="144"/>
  <c r="D73" i="144"/>
  <c r="E73" i="144"/>
  <c r="F73" i="144"/>
  <c r="H76" i="144"/>
  <c r="H77" i="144"/>
  <c r="H78" i="144"/>
  <c r="D79" i="144"/>
  <c r="E79" i="144"/>
  <c r="F79" i="144"/>
  <c r="G79" i="144"/>
  <c r="H83" i="144"/>
  <c r="H84" i="144"/>
  <c r="D85" i="144"/>
  <c r="E85" i="144"/>
  <c r="F85" i="144"/>
  <c r="H89" i="144"/>
  <c r="H90" i="144"/>
  <c r="H95" i="144"/>
  <c r="H96" i="144"/>
  <c r="D88" i="145" l="1"/>
  <c r="G70" i="145"/>
  <c r="G71" i="145"/>
  <c r="H71" i="145" s="1"/>
  <c r="H26" i="144"/>
  <c r="H32" i="144"/>
  <c r="H50" i="144"/>
  <c r="H44" i="144"/>
  <c r="G27" i="144"/>
  <c r="G33" i="144" s="1"/>
  <c r="G39" i="144" s="1"/>
  <c r="G45" i="144" s="1"/>
  <c r="G51" i="144" s="1"/>
  <c r="G57" i="144" s="1"/>
  <c r="H23" i="144"/>
  <c r="H38" i="144"/>
  <c r="F27" i="144"/>
  <c r="H79" i="144"/>
  <c r="D27" i="144"/>
  <c r="E27" i="144"/>
  <c r="E33" i="144" s="1"/>
  <c r="E39" i="144" s="1"/>
  <c r="E45" i="144" s="1"/>
  <c r="E51" i="144" s="1"/>
  <c r="E57" i="144" s="1"/>
  <c r="E59" i="144" s="1"/>
  <c r="H56" i="144"/>
  <c r="G85" i="144"/>
  <c r="H82" i="144"/>
  <c r="J97" i="144" s="1"/>
  <c r="K97" i="144" s="1"/>
  <c r="D91" i="145" l="1"/>
  <c r="D92" i="145" s="1"/>
  <c r="H70" i="145"/>
  <c r="G73" i="145"/>
  <c r="K65" i="144"/>
  <c r="I68" i="144" s="1"/>
  <c r="J87" i="144" s="1"/>
  <c r="J98" i="144"/>
  <c r="D33" i="144"/>
  <c r="D39" i="144" s="1"/>
  <c r="D45" i="144" s="1"/>
  <c r="D51" i="144" s="1"/>
  <c r="D57" i="144" s="1"/>
  <c r="D59" i="144" s="1"/>
  <c r="E62" i="144"/>
  <c r="E63" i="144" s="1"/>
  <c r="F33" i="144"/>
  <c r="F39" i="144" s="1"/>
  <c r="F45" i="144" s="1"/>
  <c r="F51" i="144" s="1"/>
  <c r="F57" i="144" s="1"/>
  <c r="H85" i="144"/>
  <c r="H27" i="144"/>
  <c r="H33" i="144" s="1"/>
  <c r="H39" i="144" s="1"/>
  <c r="H45" i="144" s="1"/>
  <c r="H51" i="144" s="1"/>
  <c r="H57" i="144" s="1"/>
  <c r="F62" i="144"/>
  <c r="G62" i="144"/>
  <c r="G63" i="144" s="1"/>
  <c r="G68" i="144" s="1"/>
  <c r="H73" i="145" l="1"/>
  <c r="H74" i="145" s="1"/>
  <c r="H80" i="145" s="1"/>
  <c r="H86" i="145" s="1"/>
  <c r="G74" i="145"/>
  <c r="G80" i="145" s="1"/>
  <c r="G86" i="145" s="1"/>
  <c r="F63" i="144"/>
  <c r="D97" i="145" l="1"/>
  <c r="D98" i="145" s="1"/>
  <c r="G88" i="145"/>
  <c r="H59" i="144"/>
  <c r="H62" i="144" s="1"/>
  <c r="H63" i="144" s="1"/>
  <c r="D62" i="144"/>
  <c r="D63" i="144" s="1"/>
  <c r="D65" i="144" s="1"/>
  <c r="E67" i="144"/>
  <c r="E68" i="144" s="1"/>
  <c r="E74" i="144" s="1"/>
  <c r="E80" i="144" s="1"/>
  <c r="E86" i="144" s="1"/>
  <c r="E88" i="144" s="1"/>
  <c r="F68" i="144"/>
  <c r="F74" i="144" s="1"/>
  <c r="F80" i="144" s="1"/>
  <c r="F86" i="144" s="1"/>
  <c r="F88" i="144" s="1"/>
  <c r="G91" i="145" l="1"/>
  <c r="G92" i="145" s="1"/>
  <c r="H88" i="145"/>
  <c r="H91" i="145" s="1"/>
  <c r="H92" i="145" s="1"/>
  <c r="I94" i="145" s="1"/>
  <c r="F91" i="144"/>
  <c r="F92" i="144" s="1"/>
  <c r="F97" i="144" s="1"/>
  <c r="F98" i="144" s="1"/>
  <c r="E91" i="144"/>
  <c r="E92" i="144" s="1"/>
  <c r="E97" i="144" s="1"/>
  <c r="E98" i="144" s="1"/>
  <c r="D67" i="144"/>
  <c r="D68" i="144" s="1"/>
  <c r="D74" i="144" s="1"/>
  <c r="D80" i="144" s="1"/>
  <c r="D86" i="144" s="1"/>
  <c r="D88" i="144" s="1"/>
  <c r="H65" i="144"/>
  <c r="H67" i="144" s="1"/>
  <c r="H68" i="144" s="1"/>
  <c r="I92" i="144" l="1"/>
  <c r="G71" i="144"/>
  <c r="H71" i="144" s="1"/>
  <c r="D91" i="144"/>
  <c r="D92" i="144" s="1"/>
  <c r="D97" i="144" s="1"/>
  <c r="D98" i="144" s="1"/>
  <c r="G70" i="144"/>
  <c r="G97" i="145" l="1"/>
  <c r="G98" i="145" s="1"/>
  <c r="H94" i="145"/>
  <c r="H97" i="145" s="1"/>
  <c r="H98" i="145" s="1"/>
  <c r="G73" i="144"/>
  <c r="H73" i="144" s="1"/>
  <c r="H74" i="144" s="1"/>
  <c r="H80" i="144" s="1"/>
  <c r="H86" i="144" s="1"/>
  <c r="H70" i="144"/>
  <c r="G74" i="144" l="1"/>
  <c r="G80" i="144" s="1"/>
  <c r="G86" i="144" s="1"/>
  <c r="G88" i="144" s="1"/>
  <c r="G91" i="144" l="1"/>
  <c r="G92" i="144" s="1"/>
  <c r="H94" i="144" s="1"/>
  <c r="H97" i="144" l="1"/>
  <c r="H88" i="144"/>
  <c r="G97" i="144"/>
  <c r="G98" i="144" s="1"/>
  <c r="H91" i="144" l="1"/>
  <c r="H92" i="144" s="1"/>
  <c r="I94" i="144" s="1"/>
  <c r="H98" i="1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2BC40F84-9055-41DD-B07C-075E4001A6A6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71C1EC67-213B-4EE3-93C6-F406AD45B06C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<sst xmlns="http://schemas.openxmlformats.org/spreadsheetml/2006/main" count="288" uniqueCount="93">
  <si>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</si>
  <si>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</si>
  <si>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</si>
  <si>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</si>
  <si>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</si>
  <si>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</si>
  <si>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</si>
  <si>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</si>
  <si>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</si>
  <si>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</si>
  <si>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</si>
  <si>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</si>
  <si>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</si>
  <si>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</si>
  <si>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</si>
  <si>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</si>
  <si>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</si>
  <si>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</si>
  <si>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</si>
  <si>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</si>
  <si>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</si>
  <si>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</si>
  <si>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</si>
  <si>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</si>
  <si>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</si>
  <si>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</si>
  <si>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</si>
  <si>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</si>
  <si>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</si>
  <si>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</si>
  <si>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</si>
  <si>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</si>
  <si>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</si>
  <si>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</si>
  <si>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</si>
  <si>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</si>
  <si>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</si>
  <si>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</si>
  <si>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</si>
  <si>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</si>
  <si>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</si>
  <si>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</si>
  <si>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</si>
  <si>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</si>
  <si>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</si>
  <si>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</si>
  <si>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</si>
  <si>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</si>
  <si>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</si>
  <si>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</si>
  <si>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</si>
  <si>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</si>
  <si>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</si>
  <si>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</si>
  <si>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</si>
  <si>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</si>
  <si>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</t>
  </si>
  <si>
    <t>Изыскательные работы</t>
  </si>
  <si>
    <t>Смета 12-02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</si>
  <si>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</si>
  <si>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</si>
  <si>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Сметная стоимость (тыс. руб.)</t>
  </si>
  <si>
    <t>п.179 Методики № 421/пр от 04.08.2020</t>
  </si>
  <si>
    <t>Всего</t>
  </si>
  <si>
    <t>Разница</t>
  </si>
  <si>
    <t>дог</t>
  </si>
  <si>
    <t>ИП</t>
  </si>
  <si>
    <t>СМР ИП:</t>
  </si>
  <si>
    <t>СМР Дог.</t>
  </si>
  <si>
    <t>обор</t>
  </si>
  <si>
    <t>СМР</t>
  </si>
  <si>
    <t>02-01-01</t>
  </si>
  <si>
    <t>09-01-01</t>
  </si>
  <si>
    <t>ГСН81-05-02-2007 прил.4 п.2.6</t>
  </si>
  <si>
    <t>Приказ Минстроя России № 332/пр от 19.06.2020 п.25</t>
  </si>
  <si>
    <t>БЕЗ НДС</t>
  </si>
  <si>
    <t>С НДС</t>
  </si>
  <si>
    <t>Временные здания и сооружения  2,5%</t>
  </si>
  <si>
    <t>Непредвиденные затраты 3%</t>
  </si>
  <si>
    <t>Заместитель директора по капитальному строительству -начальник управления ЮЭС – филиала ПАО «Россети Московский регион»</t>
  </si>
  <si>
    <t>_______________________ А.Ю.Трощенков</t>
  </si>
  <si>
    <t>ПНР ВЛИ-0,4 кВ</t>
  </si>
  <si>
    <t>Строительство ВЛИ-0,4 кВ</t>
  </si>
  <si>
    <t>"_____"________________ 2025 г.</t>
  </si>
  <si>
    <t>2025.06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</si>
  <si>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</si>
  <si>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</si>
  <si>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Генеральный директор АО «ЭНЕРГЕТИЧЕСКИЙ АЛЬЯНС»</t>
  </si>
  <si>
    <t>И.В. Нагирняк</t>
  </si>
  <si>
    <t>Строительство ЛЭП-0,4 кВ от РУ-0,4 кВ проект. ТП (по дог-ру ТП №Ю8-24-302-203096(225662)), ПС №755 "Молоково", в т.ч. ПИР, МО, г.о. Ленинский Ю8-24-302-230605(538366)</t>
  </si>
  <si>
    <t>Договор №333128-ПС от 27.05.2025 г.</t>
  </si>
  <si>
    <t>I-333128</t>
  </si>
  <si>
    <t>НДС - 22 %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</si>
</sst>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$&quot;#,##0_);\(&quot;$&quot;#,##0\)"/>
    <numFmt numFmtId="167" formatCode="_-* #,##0.00000_р_._-;\-* #,##0.00000_р_._-;_-* &quot;-&quot;??_р_._-;_-@_-"/>
    <numFmt numFmtId="168" formatCode="#,##0.00000;[Red]#,##0.00000"/>
    <numFmt numFmtId="169" formatCode="#,##0.00000"/>
    <numFmt numFmtId="170" formatCode="_-* #,##0.00000\ _₽_-;\-* #,##0.00000\ _₽_-;_-* &quot;-&quot;??\ _₽_-;_-@_-"/>
    <numFmt numFmtId="171" formatCode="_-* #,##0.00000\ _₽_-;\-* #,##0.00000\ _₽_-;_-* &quot;-&quot;?????\ _₽_-;_-@_-"/>
    <numFmt numFmtId="172" formatCode="_-* #,##0.00\ _₽_-;\-* #,##0.00\ _₽_-;_-* &quot;-&quot;?????\ _₽_-;_-@_-"/>
    <numFmt numFmtId="173" formatCode="_-* #,##0.00\ _₽_-;\-* #,##0.00\ _₽_-;_-* &quot;-&quot;???\ _₽_-;_-@_-"/>
  </numFmts>
  <fonts count="71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6">
    <xf numFmtId="0" fontId="0" fillId="0" borderId="0" applyNumberFormat="0"/>
    <xf numFmtId="0" fontId="11" fillId="0" borderId="1">
      <alignment horizontal="center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1" fillId="0" borderId="1">
      <alignment horizontal="center"/>
    </xf>
    <xf numFmtId="0" fontId="11" fillId="0" borderId="0">
      <alignment vertical="top"/>
    </xf>
    <xf numFmtId="0" fontId="11" fillId="0" borderId="0">
      <alignment horizontal="righ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1">
      <alignment horizontal="center" wrapText="1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9" fillId="0" borderId="0" applyNumberFormat="0"/>
    <xf numFmtId="0" fontId="10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9" fillId="0" borderId="0" applyNumberFormat="0"/>
    <xf numFmtId="0" fontId="12" fillId="0" borderId="0"/>
    <xf numFmtId="0" fontId="10" fillId="0" borderId="0"/>
    <xf numFmtId="0" fontId="17" fillId="0" borderId="0"/>
    <xf numFmtId="0" fontId="19" fillId="0" borderId="0"/>
    <xf numFmtId="0" fontId="20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 applyNumberFormat="0"/>
    <xf numFmtId="0" fontId="9" fillId="0" borderId="0"/>
    <xf numFmtId="0" fontId="9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NumberFormat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29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13" fillId="0" borderId="0"/>
    <xf numFmtId="0" fontId="11" fillId="0" borderId="0"/>
    <xf numFmtId="0" fontId="11" fillId="0" borderId="1">
      <alignment horizontal="center" wrapText="1"/>
    </xf>
    <xf numFmtId="0" fontId="11" fillId="0" borderId="1">
      <alignment horizontal="center"/>
    </xf>
    <xf numFmtId="0" fontId="11" fillId="0" borderId="1">
      <alignment horizontal="center" wrapText="1"/>
    </xf>
    <xf numFmtId="0" fontId="12" fillId="0" borderId="0"/>
    <xf numFmtId="0" fontId="12" fillId="0" borderId="0"/>
    <xf numFmtId="0" fontId="12" fillId="0" borderId="0"/>
    <xf numFmtId="0" fontId="11" fillId="0" borderId="0">
      <alignment horizontal="center"/>
    </xf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>
      <alignment horizontal="left" vertical="top"/>
    </xf>
    <xf numFmtId="0" fontId="1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8" fillId="0" borderId="0"/>
    <xf numFmtId="0" fontId="12" fillId="0" borderId="0"/>
    <xf numFmtId="0" fontId="9" fillId="0" borderId="0"/>
    <xf numFmtId="0" fontId="8" fillId="0" borderId="0"/>
    <xf numFmtId="0" fontId="9" fillId="0" borderId="0" applyNumberFormat="0"/>
    <xf numFmtId="0" fontId="22" fillId="0" borderId="3"/>
    <xf numFmtId="0" fontId="7" fillId="0" borderId="0"/>
    <xf numFmtId="0" fontId="7" fillId="0" borderId="0"/>
    <xf numFmtId="0" fontId="3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41" fillId="0" borderId="0" applyNumberFormat="0"/>
    <xf numFmtId="0" fontId="6" fillId="0" borderId="0"/>
    <xf numFmtId="0" fontId="6" fillId="0" borderId="0"/>
    <xf numFmtId="0" fontId="12" fillId="0" borderId="0"/>
    <xf numFmtId="9" fontId="12" fillId="0" borderId="0" applyFont="0" applyFill="0" applyBorder="0" applyAlignment="0" applyProtection="0"/>
    <xf numFmtId="0" fontId="42" fillId="0" borderId="0"/>
    <xf numFmtId="0" fontId="43" fillId="0" borderId="0"/>
    <xf numFmtId="0" fontId="22" fillId="0" borderId="0" applyNumberFormat="0"/>
    <xf numFmtId="0" fontId="44" fillId="0" borderId="0"/>
    <xf numFmtId="0" fontId="44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55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38">
    <xf numFmtId="0" fontId="0" fillId="0" borderId="0" xfId="0" applyNumberFormat="1"/>
    <xf numFmtId="0" fontId="4" fillId="0" borderId="0" xfId="179"/>
    <xf numFmtId="0" fontId="4" fillId="0" borderId="0" xfId="179" applyAlignment="1">
      <alignment horizontal="center" vertical="center"/>
    </xf>
    <xf numFmtId="0" fontId="4" fillId="0" borderId="0" xfId="179" applyAlignment="1">
      <alignment horizontal="center"/>
    </xf>
    <xf numFmtId="4" fontId="54" fillId="3" borderId="0" xfId="62" applyNumberFormat="1" applyFont="1" applyFill="1"/>
    <xf numFmtId="0" fontId="54" fillId="3" borderId="0" xfId="62" applyFont="1" applyFill="1"/>
    <xf numFmtId="0" fontId="50" fillId="0" borderId="0" xfId="179" applyFont="1" applyAlignment="1">
      <alignment horizontal="center" vertical="center"/>
    </xf>
    <xf numFmtId="0" fontId="47" fillId="0" borderId="0" xfId="179" applyFont="1" applyAlignment="1">
      <alignment horizontal="center" vertical="center"/>
    </xf>
    <xf numFmtId="0" fontId="47" fillId="0" borderId="0" xfId="179" applyFont="1"/>
    <xf numFmtId="0" fontId="47" fillId="0" borderId="0" xfId="179" applyFont="1" applyAlignment="1">
      <alignment vertical="center" wrapText="1"/>
    </xf>
    <xf numFmtId="0" fontId="48" fillId="0" borderId="0" xfId="179" applyFont="1"/>
    <xf numFmtId="0" fontId="53" fillId="0" borderId="0" xfId="179" applyFont="1"/>
    <xf numFmtId="0" fontId="56" fillId="0" borderId="0" xfId="179" applyFont="1"/>
    <xf numFmtId="0" fontId="57" fillId="0" borderId="0" xfId="179" applyFont="1"/>
    <xf numFmtId="0" fontId="57" fillId="0" borderId="0" xfId="179" applyFont="1" applyAlignment="1">
      <alignment vertical="top" wrapText="1"/>
    </xf>
    <xf numFmtId="0" fontId="57" fillId="0" borderId="0" xfId="179" applyFont="1" applyAlignment="1">
      <alignment wrapText="1"/>
    </xf>
    <xf numFmtId="0" fontId="57" fillId="0" borderId="0" xfId="179" applyFont="1" applyAlignment="1">
      <alignment horizontal="center"/>
    </xf>
    <xf numFmtId="0" fontId="57" fillId="0" borderId="0" xfId="179" applyFont="1" applyAlignment="1">
      <alignment horizontal="center" vertical="top" wrapText="1"/>
    </xf>
    <xf numFmtId="0" fontId="59" fillId="0" borderId="0" xfId="179" applyFont="1" applyAlignment="1">
      <alignment horizontal="left" vertical="top"/>
    </xf>
    <xf numFmtId="0" fontId="58" fillId="0" borderId="0" xfId="179" applyFont="1"/>
    <xf numFmtId="0" fontId="58" fillId="0" borderId="0" xfId="179" applyFont="1" applyAlignment="1">
      <alignment horizontal="left" vertical="center"/>
    </xf>
    <xf numFmtId="0" fontId="58" fillId="0" borderId="0" xfId="179" applyFont="1" applyAlignment="1">
      <alignment horizontal="center"/>
    </xf>
    <xf numFmtId="0" fontId="58" fillId="0" borderId="0" xfId="179" applyFont="1" applyAlignment="1">
      <alignment horizontal="left"/>
    </xf>
    <xf numFmtId="0" fontId="58" fillId="0" borderId="8" xfId="179" applyFont="1" applyBorder="1" applyAlignment="1">
      <alignment horizontal="center" vertical="center"/>
    </xf>
    <xf numFmtId="0" fontId="58" fillId="0" borderId="8" xfId="179" applyFont="1" applyBorder="1" applyAlignment="1">
      <alignment horizontal="center" vertical="center" wrapText="1"/>
    </xf>
    <xf numFmtId="0" fontId="60" fillId="0" borderId="6" xfId="179" applyFont="1" applyBorder="1" applyAlignment="1">
      <alignment vertical="center" wrapText="1"/>
    </xf>
    <xf numFmtId="0" fontId="53" fillId="0" borderId="2" xfId="179" applyFont="1" applyBorder="1" applyAlignment="1">
      <alignment horizontal="center" vertical="center"/>
    </xf>
    <xf numFmtId="0" fontId="53" fillId="0" borderId="8" xfId="179" applyFont="1" applyBorder="1" applyAlignment="1">
      <alignment horizontal="center" vertical="center"/>
    </xf>
    <xf numFmtId="0" fontId="53" fillId="0" borderId="8" xfId="179" applyFont="1" applyBorder="1" applyAlignment="1">
      <alignment horizontal="justify" vertical="center"/>
    </xf>
    <xf numFmtId="165" fontId="58" fillId="0" borderId="8" xfId="180" applyFont="1" applyFill="1" applyBorder="1" applyAlignment="1">
      <alignment horizontal="center" vertical="center"/>
    </xf>
    <xf numFmtId="165" fontId="61" fillId="0" borderId="8" xfId="180" applyFont="1" applyFill="1" applyBorder="1" applyAlignment="1">
      <alignment horizontal="center" vertical="center"/>
    </xf>
    <xf numFmtId="165" fontId="62" fillId="0" borderId="8" xfId="180" applyFont="1" applyFill="1" applyBorder="1" applyAlignment="1">
      <alignment horizontal="center" vertical="center"/>
    </xf>
    <xf numFmtId="167" fontId="58" fillId="0" borderId="8" xfId="180" applyNumberFormat="1" applyFont="1" applyFill="1" applyBorder="1" applyAlignment="1">
      <alignment horizontal="center" vertical="center"/>
    </xf>
    <xf numFmtId="167" fontId="61" fillId="0" borderId="8" xfId="180" applyNumberFormat="1" applyFont="1" applyFill="1" applyBorder="1" applyAlignment="1">
      <alignment horizontal="center" vertical="center"/>
    </xf>
    <xf numFmtId="167" fontId="62" fillId="0" borderId="8" xfId="180" applyNumberFormat="1" applyFont="1" applyFill="1" applyBorder="1" applyAlignment="1">
      <alignment horizontal="center" vertical="center"/>
    </xf>
    <xf numFmtId="167" fontId="60" fillId="0" borderId="8" xfId="180" applyNumberFormat="1" applyFont="1" applyFill="1" applyBorder="1" applyAlignment="1">
      <alignment horizontal="center" vertical="center"/>
    </xf>
    <xf numFmtId="165" fontId="60" fillId="0" borderId="8" xfId="180" applyFont="1" applyFill="1" applyBorder="1" applyAlignment="1">
      <alignment horizontal="center" vertical="center"/>
    </xf>
    <xf numFmtId="0" fontId="60" fillId="0" borderId="6" xfId="179" applyFont="1" applyBorder="1" applyAlignment="1">
      <alignment vertical="center"/>
    </xf>
    <xf numFmtId="0" fontId="53" fillId="2" borderId="8" xfId="177" applyFont="1" applyFill="1" applyBorder="1" applyAlignment="1">
      <alignment horizontal="left" vertical="center" wrapText="1"/>
    </xf>
    <xf numFmtId="167" fontId="58" fillId="2" borderId="8" xfId="180" applyNumberFormat="1" applyFont="1" applyFill="1" applyBorder="1" applyAlignment="1">
      <alignment horizontal="center" vertical="center"/>
    </xf>
    <xf numFmtId="167" fontId="61" fillId="2" borderId="8" xfId="180" applyNumberFormat="1" applyFont="1" applyFill="1" applyBorder="1" applyAlignment="1">
      <alignment horizontal="center" vertical="center"/>
    </xf>
    <xf numFmtId="0" fontId="53" fillId="0" borderId="6" xfId="179" applyFont="1" applyBorder="1" applyAlignment="1">
      <alignment horizontal="center" vertical="center"/>
    </xf>
    <xf numFmtId="0" fontId="53" fillId="0" borderId="8" xfId="179" applyFont="1" applyBorder="1" applyAlignment="1">
      <alignment horizontal="center" vertical="center" wrapText="1"/>
    </xf>
    <xf numFmtId="0" fontId="53" fillId="0" borderId="5" xfId="179" applyFont="1" applyBorder="1" applyAlignment="1">
      <alignment horizontal="left" vertical="center" wrapText="1"/>
    </xf>
    <xf numFmtId="0" fontId="53" fillId="0" borderId="8" xfId="179" applyFont="1" applyBorder="1" applyAlignment="1">
      <alignment horizontal="left" vertical="center" wrapText="1"/>
    </xf>
    <xf numFmtId="0" fontId="63" fillId="3" borderId="8" xfId="62" applyFont="1" applyFill="1" applyBorder="1" applyAlignment="1">
      <alignment vertical="center" wrapText="1"/>
    </xf>
    <xf numFmtId="0" fontId="63" fillId="3" borderId="8" xfId="62" applyFont="1" applyFill="1" applyBorder="1" applyAlignment="1">
      <alignment horizontal="left" vertical="center" wrapText="1"/>
    </xf>
    <xf numFmtId="0" fontId="53" fillId="0" borderId="5" xfId="179" applyFont="1" applyBorder="1" applyAlignment="1">
      <alignment horizontal="left" vertical="center"/>
    </xf>
    <xf numFmtId="0" fontId="58" fillId="0" borderId="8" xfId="179" applyFont="1" applyBorder="1" applyAlignment="1">
      <alignment vertical="center"/>
    </xf>
    <xf numFmtId="0" fontId="53" fillId="0" borderId="8" xfId="179" applyFont="1" applyBorder="1" applyAlignment="1">
      <alignment vertical="center"/>
    </xf>
    <xf numFmtId="167" fontId="53" fillId="0" borderId="8" xfId="179" applyNumberFormat="1" applyFont="1" applyBorder="1" applyAlignment="1">
      <alignment vertical="center"/>
    </xf>
    <xf numFmtId="0" fontId="58" fillId="5" borderId="8" xfId="179" applyFont="1" applyFill="1" applyBorder="1" applyAlignment="1">
      <alignment vertical="center"/>
    </xf>
    <xf numFmtId="167" fontId="60" fillId="5" borderId="8" xfId="180" applyNumberFormat="1" applyFont="1" applyFill="1" applyBorder="1" applyAlignment="1">
      <alignment horizontal="center" vertical="center"/>
    </xf>
    <xf numFmtId="0" fontId="53" fillId="0" borderId="8" xfId="179" applyFont="1" applyBorder="1" applyAlignment="1">
      <alignment vertical="center" wrapText="1"/>
    </xf>
    <xf numFmtId="0" fontId="58" fillId="0" borderId="8" xfId="179" applyFont="1" applyBorder="1" applyAlignment="1">
      <alignment vertical="center" wrapText="1"/>
    </xf>
    <xf numFmtId="0" fontId="53" fillId="0" borderId="0" xfId="179" applyFont="1" applyAlignment="1">
      <alignment horizontal="center" vertical="center"/>
    </xf>
    <xf numFmtId="0" fontId="58" fillId="0" borderId="0" xfId="179" applyFont="1" applyAlignment="1">
      <alignment vertical="center"/>
    </xf>
    <xf numFmtId="0" fontId="58" fillId="0" borderId="0" xfId="179" applyFont="1" applyAlignment="1">
      <alignment vertical="center" wrapText="1"/>
    </xf>
    <xf numFmtId="167" fontId="60" fillId="0" borderId="0" xfId="180" applyNumberFormat="1" applyFont="1" applyFill="1" applyBorder="1" applyAlignment="1">
      <alignment horizontal="center" vertical="center"/>
    </xf>
    <xf numFmtId="167" fontId="58" fillId="0" borderId="0" xfId="180" applyNumberFormat="1" applyFont="1" applyFill="1" applyBorder="1" applyAlignment="1">
      <alignment horizontal="center" vertical="center"/>
    </xf>
    <xf numFmtId="0" fontId="64" fillId="0" borderId="0" xfId="179" applyFont="1" applyAlignment="1">
      <alignment horizontal="center" vertical="center"/>
    </xf>
    <xf numFmtId="172" fontId="64" fillId="0" borderId="0" xfId="179" applyNumberFormat="1" applyFont="1" applyAlignment="1">
      <alignment horizontal="center" vertical="center"/>
    </xf>
    <xf numFmtId="0" fontId="65" fillId="0" borderId="0" xfId="179" applyFont="1" applyAlignment="1">
      <alignment horizontal="center" vertical="center"/>
    </xf>
    <xf numFmtId="4" fontId="66" fillId="3" borderId="0" xfId="62" applyNumberFormat="1" applyFont="1" applyFill="1" applyAlignment="1">
      <alignment horizontal="right" vertical="center"/>
    </xf>
    <xf numFmtId="0" fontId="66" fillId="3" borderId="0" xfId="62" applyFont="1" applyFill="1" applyAlignment="1">
      <alignment horizontal="right"/>
    </xf>
    <xf numFmtId="0" fontId="67" fillId="3" borderId="0" xfId="62" applyFont="1" applyFill="1" applyAlignment="1">
      <alignment horizontal="left"/>
    </xf>
    <xf numFmtId="0" fontId="49" fillId="0" borderId="0" xfId="179" applyFont="1" applyAlignment="1">
      <alignment horizontal="center" vertical="center"/>
    </xf>
    <xf numFmtId="0" fontId="49" fillId="0" borderId="0" xfId="179" applyFont="1" applyAlignment="1">
      <alignment horizontal="right" vertical="center"/>
    </xf>
    <xf numFmtId="170" fontId="70" fillId="0" borderId="0" xfId="179" applyNumberFormat="1" applyFont="1" applyAlignment="1">
      <alignment horizontal="center" vertical="center"/>
    </xf>
    <xf numFmtId="170" fontId="49" fillId="0" borderId="0" xfId="179" applyNumberFormat="1" applyFont="1" applyAlignment="1">
      <alignment horizontal="center" vertical="center"/>
    </xf>
    <xf numFmtId="167" fontId="58" fillId="6" borderId="8" xfId="180" applyNumberFormat="1" applyFont="1" applyFill="1" applyBorder="1" applyAlignment="1">
      <alignment horizontal="center" vertical="center"/>
    </xf>
    <xf numFmtId="171" fontId="53" fillId="0" borderId="0" xfId="179" applyNumberFormat="1" applyFont="1" applyAlignment="1">
      <alignment horizontal="center" vertical="center"/>
    </xf>
    <xf numFmtId="170" fontId="66" fillId="3" borderId="0" xfId="62" applyNumberFormat="1" applyFont="1" applyFill="1"/>
    <xf numFmtId="2" fontId="63" fillId="2" borderId="8" xfId="151" applyNumberFormat="1" applyFont="1" applyFill="1" applyBorder="1" applyAlignment="1">
      <alignment horizontal="left" vertical="center" wrapText="1"/>
    </xf>
    <xf numFmtId="0" fontId="63" fillId="2" borderId="8" xfId="151" applyFont="1" applyFill="1" applyBorder="1" applyAlignment="1">
      <alignment horizontal="left" vertical="center" wrapText="1"/>
    </xf>
    <xf numFmtId="173" fontId="58" fillId="0" borderId="0" xfId="179" applyNumberFormat="1" applyFont="1" applyAlignment="1">
      <alignment horizontal="center" vertical="center"/>
    </xf>
    <xf numFmtId="0" fontId="53" fillId="0" borderId="0" xfId="179" applyFont="1" applyAlignment="1">
      <alignment horizontal="center"/>
    </xf>
    <xf numFmtId="0" fontId="64" fillId="0" borderId="0" xfId="179" applyFont="1" applyAlignment="1">
      <alignment horizontal="center"/>
    </xf>
    <xf numFmtId="0" fontId="64" fillId="0" borderId="4" xfId="179" applyFont="1" applyBorder="1" applyAlignment="1">
      <alignment horizontal="center"/>
    </xf>
    <xf numFmtId="167" fontId="4" fillId="0" borderId="0" xfId="179" applyNumberFormat="1" applyAlignment="1">
      <alignment horizontal="center" vertical="center"/>
    </xf>
    <xf numFmtId="171" fontId="50" fillId="0" borderId="0" xfId="179" applyNumberFormat="1" applyFont="1" applyAlignment="1">
      <alignment horizontal="center" vertical="center"/>
    </xf>
    <xf numFmtId="0" fontId="58" fillId="0" borderId="0" xfId="179" applyFont="1" applyAlignment="1">
      <alignment horizontal="center" vertical="center"/>
    </xf>
    <xf numFmtId="168" fontId="68" fillId="4" borderId="9" xfId="0" applyNumberFormat="1" applyFont="1" applyFill="1" applyBorder="1" applyAlignment="1">
      <alignment horizontal="center" vertical="top"/>
    </xf>
    <xf numFmtId="169" fontId="69" fillId="0" borderId="9" xfId="179" applyNumberFormat="1" applyFont="1" applyBorder="1" applyAlignment="1">
      <alignment horizontal="center" vertical="center"/>
    </xf>
    <xf numFmtId="171" fontId="64" fillId="0" borderId="0" xfId="179" applyNumberFormat="1" applyFont="1" applyAlignment="1">
      <alignment horizontal="center" vertical="center"/>
    </xf>
    <xf numFmtId="171" fontId="4" fillId="0" borderId="0" xfId="179" applyNumberFormat="1" applyAlignment="1">
      <alignment horizontal="center" vertical="center"/>
    </xf>
    <xf numFmtId="172" fontId="58" fillId="0" borderId="0" xfId="179" applyNumberFormat="1" applyFont="1" applyAlignment="1">
      <alignment horizontal="center" vertical="center"/>
    </xf>
    <xf numFmtId="0" fontId="64" fillId="0" borderId="0" xfId="179" applyFont="1" applyAlignment="1">
      <alignment horizontal="left"/>
    </xf>
    <xf numFmtId="0" fontId="1" fillId="0" borderId="0" xfId="179" applyFont="1" applyAlignment="1">
      <alignment horizontal="center" vertical="center"/>
    </xf>
    <xf numFmtId="164" fontId="49" fillId="0" borderId="9" xfId="179" applyNumberFormat="1" applyFont="1" applyBorder="1" applyAlignment="1">
      <alignment horizontal="center" vertical="center"/>
    </xf>
    <xf numFmtId="164" fontId="64" fillId="0" borderId="9" xfId="179" applyNumberFormat="1" applyFont="1" applyBorder="1" applyAlignment="1">
      <alignment horizontal="center" vertical="center"/>
    </xf>
    <xf numFmtId="0" fontId="53" fillId="6" borderId="8" xfId="179" applyFont="1" applyFill="1" applyBorder="1" applyAlignment="1">
      <alignment horizontal="center" vertical="center" wrapText="1"/>
    </xf>
    <xf numFmtId="0" fontId="57" fillId="0" borderId="0" xfId="179" applyFont="1" applyAlignment="1">
      <alignment horizontal="left"/>
    </xf>
    <xf numFmtId="0" fontId="57" fillId="0" borderId="0" xfId="179" applyFont="1" applyAlignment="1">
      <alignment horizontal="left" vertical="top"/>
    </xf>
    <xf numFmtId="0" fontId="53" fillId="2" borderId="0" xfId="179" applyFont="1" applyFill="1"/>
    <xf numFmtId="0" fontId="53" fillId="2" borderId="8" xfId="179" applyFont="1" applyFill="1" applyBorder="1" applyAlignment="1">
      <alignment horizontal="center" vertical="center"/>
    </xf>
    <xf numFmtId="49" fontId="53" fillId="2" borderId="8" xfId="179" applyNumberFormat="1" applyFont="1" applyFill="1" applyBorder="1" applyAlignment="1">
      <alignment horizontal="center" vertical="center"/>
    </xf>
    <xf numFmtId="0" fontId="53" fillId="2" borderId="8" xfId="179" applyFont="1" applyFill="1" applyBorder="1" applyAlignment="1">
      <alignment horizontal="left" vertical="center"/>
    </xf>
    <xf numFmtId="167" fontId="58" fillId="2" borderId="5" xfId="180" applyNumberFormat="1" applyFont="1" applyFill="1" applyBorder="1" applyAlignment="1">
      <alignment horizontal="center" vertical="center"/>
    </xf>
    <xf numFmtId="167" fontId="62" fillId="2" borderId="8" xfId="180" applyNumberFormat="1" applyFont="1" applyFill="1" applyBorder="1" applyAlignment="1">
      <alignment horizontal="center" vertical="center"/>
    </xf>
    <xf numFmtId="0" fontId="60" fillId="2" borderId="6" xfId="179" applyFont="1" applyFill="1" applyBorder="1" applyAlignment="1">
      <alignment horizontal="right" vertical="center"/>
    </xf>
    <xf numFmtId="167" fontId="60" fillId="2" borderId="8" xfId="180" applyNumberFormat="1" applyFont="1" applyFill="1" applyBorder="1" applyAlignment="1">
      <alignment horizontal="center" vertical="center"/>
    </xf>
    <xf numFmtId="165" fontId="60" fillId="2" borderId="2" xfId="180" applyFont="1" applyFill="1" applyBorder="1" applyAlignment="1">
      <alignment horizontal="center" vertical="center"/>
    </xf>
    <xf numFmtId="165" fontId="58" fillId="2" borderId="8" xfId="180" applyFont="1" applyFill="1" applyBorder="1" applyAlignment="1">
      <alignment horizontal="center" vertical="center"/>
    </xf>
    <xf numFmtId="165" fontId="61" fillId="2" borderId="8" xfId="180" applyFont="1" applyFill="1" applyBorder="1" applyAlignment="1">
      <alignment horizontal="center" vertical="center"/>
    </xf>
    <xf numFmtId="165" fontId="62" fillId="2" borderId="8" xfId="180" applyFont="1" applyFill="1" applyBorder="1" applyAlignment="1">
      <alignment horizontal="center" vertical="center"/>
    </xf>
    <xf numFmtId="165" fontId="60" fillId="2" borderId="8" xfId="180" applyFont="1" applyFill="1" applyBorder="1" applyAlignment="1">
      <alignment horizontal="center" vertical="center"/>
    </xf>
    <xf numFmtId="0" fontId="60" fillId="2" borderId="6" xfId="179" applyFont="1" applyFill="1" applyBorder="1" applyAlignment="1">
      <alignment vertical="center"/>
    </xf>
    <xf numFmtId="0" fontId="53" fillId="2" borderId="2" xfId="179" applyFont="1" applyFill="1" applyBorder="1" applyAlignment="1">
      <alignment horizontal="center" vertical="center"/>
    </xf>
    <xf numFmtId="0" fontId="53" fillId="2" borderId="6" xfId="179" applyFont="1" applyFill="1" applyBorder="1" applyAlignment="1">
      <alignment horizontal="center" vertical="center"/>
    </xf>
    <xf numFmtId="0" fontId="53" fillId="2" borderId="8" xfId="179" applyFont="1" applyFill="1" applyBorder="1" applyAlignment="1">
      <alignment horizontal="center" vertical="center" wrapText="1"/>
    </xf>
    <xf numFmtId="0" fontId="53" fillId="2" borderId="5" xfId="179" applyFont="1" applyFill="1" applyBorder="1" applyAlignment="1">
      <alignment horizontal="left" vertical="center" wrapText="1"/>
    </xf>
    <xf numFmtId="167" fontId="53" fillId="2" borderId="8" xfId="179" applyNumberFormat="1" applyFont="1" applyFill="1" applyBorder="1" applyAlignment="1">
      <alignment vertical="center"/>
    </xf>
    <xf numFmtId="0" fontId="57" fillId="0" borderId="0" xfId="179" applyFont="1" applyAlignment="1">
      <alignment horizontal="left" vertical="top" wrapText="1"/>
    </xf>
    <xf numFmtId="0" fontId="60" fillId="0" borderId="7" xfId="179" applyFont="1" applyBorder="1" applyAlignment="1">
      <alignment horizontal="left" vertical="center"/>
    </xf>
    <xf numFmtId="0" fontId="62" fillId="0" borderId="6" xfId="179" applyFont="1" applyBorder="1" applyAlignment="1">
      <alignment horizontal="right" vertical="center"/>
    </xf>
    <xf numFmtId="0" fontId="62" fillId="0" borderId="7" xfId="179" applyFont="1" applyBorder="1" applyAlignment="1">
      <alignment horizontal="right" vertical="center"/>
    </xf>
    <xf numFmtId="0" fontId="62" fillId="0" borderId="5" xfId="179" applyFont="1" applyBorder="1" applyAlignment="1">
      <alignment horizontal="right" vertical="center"/>
    </xf>
    <xf numFmtId="0" fontId="60" fillId="0" borderId="6" xfId="179" applyFont="1" applyBorder="1" applyAlignment="1">
      <alignment horizontal="right" vertical="center"/>
    </xf>
    <xf numFmtId="0" fontId="60" fillId="0" borderId="7" xfId="179" applyFont="1" applyBorder="1" applyAlignment="1">
      <alignment horizontal="right" vertical="center"/>
    </xf>
    <xf numFmtId="0" fontId="60" fillId="0" borderId="5" xfId="179" applyFont="1" applyBorder="1" applyAlignment="1">
      <alignment horizontal="right" vertical="center"/>
    </xf>
    <xf numFmtId="0" fontId="62" fillId="2" borderId="6" xfId="179" applyFont="1" applyFill="1" applyBorder="1" applyAlignment="1">
      <alignment horizontal="right" vertical="center"/>
    </xf>
    <xf numFmtId="0" fontId="62" fillId="2" borderId="7" xfId="179" applyFont="1" applyFill="1" applyBorder="1" applyAlignment="1">
      <alignment horizontal="right" vertical="center"/>
    </xf>
    <xf numFmtId="0" fontId="62" fillId="2" borderId="5" xfId="179" applyFont="1" applyFill="1" applyBorder="1" applyAlignment="1">
      <alignment horizontal="right" vertical="center"/>
    </xf>
    <xf numFmtId="0" fontId="60" fillId="2" borderId="6" xfId="179" applyFont="1" applyFill="1" applyBorder="1" applyAlignment="1">
      <alignment horizontal="right" vertical="center"/>
    </xf>
    <xf numFmtId="0" fontId="60" fillId="2" borderId="7" xfId="179" applyFont="1" applyFill="1" applyBorder="1" applyAlignment="1">
      <alignment horizontal="right" vertical="center"/>
    </xf>
    <xf numFmtId="0" fontId="60" fillId="2" borderId="5" xfId="179" applyFont="1" applyFill="1" applyBorder="1" applyAlignment="1">
      <alignment horizontal="right" vertical="center"/>
    </xf>
    <xf numFmtId="0" fontId="60" fillId="2" borderId="7" xfId="179" applyFont="1" applyFill="1" applyBorder="1" applyAlignment="1">
      <alignment horizontal="left" vertical="center"/>
    </xf>
    <xf numFmtId="0" fontId="60" fillId="2" borderId="5" xfId="179" applyFont="1" applyFill="1" applyBorder="1" applyAlignment="1">
      <alignment horizontal="left" vertical="center"/>
    </xf>
    <xf numFmtId="0" fontId="56" fillId="0" borderId="0" xfId="179" applyFont="1" applyAlignment="1">
      <alignment horizontal="left"/>
    </xf>
    <xf numFmtId="0" fontId="57" fillId="0" borderId="0" xfId="179" applyFont="1" applyAlignment="1">
      <alignment horizontal="left"/>
    </xf>
    <xf numFmtId="0" fontId="58" fillId="0" borderId="8" xfId="179" applyFont="1" applyBorder="1" applyAlignment="1">
      <alignment horizontal="center" vertical="center" wrapText="1"/>
    </xf>
    <xf numFmtId="0" fontId="49" fillId="0" borderId="0" xfId="179" applyFont="1" applyAlignment="1">
      <alignment horizontal="center"/>
    </xf>
    <xf numFmtId="0" fontId="57" fillId="0" borderId="4" xfId="179" applyFont="1" applyBorder="1" applyAlignment="1">
      <alignment horizontal="center" wrapText="1"/>
    </xf>
    <xf numFmtId="0" fontId="57" fillId="0" borderId="0" xfId="179" applyFont="1" applyAlignment="1">
      <alignment horizontal="center" vertical="top" wrapText="1"/>
    </xf>
    <xf numFmtId="0" fontId="57" fillId="0" borderId="0" xfId="179" applyFont="1" applyAlignment="1">
      <alignment horizontal="left" vertical="top"/>
    </xf>
    <xf numFmtId="0" fontId="60" fillId="0" borderId="7" xfId="179" applyFont="1" applyBorder="1" applyAlignment="1">
      <alignment horizontal="left" vertical="center" wrapText="1"/>
    </xf>
    <xf numFmtId="0" fontId="57" fillId="0" borderId="0" xfId="179" applyFont="1" applyAlignment="1">
      <alignment horizontal="left" wrapText="1"/>
    </xf>
  </cellXfs>
  <cellStyles count="186">
    <cellStyle name="Normal" xfId="135" xr:uid="{00000000-0005-0000-0000-000000000000}"/>
    <cellStyle name="Normal 10" xfId="172" xr:uid="{00000000-0005-0000-0000-000001000000}"/>
    <cellStyle name="Normal 11" xfId="174" xr:uid="{00000000-0005-0000-0000-000002000000}"/>
    <cellStyle name="Normal 12" xfId="176" xr:uid="{00000000-0005-0000-0000-000003000000}"/>
    <cellStyle name="Normal 2" xfId="137" xr:uid="{00000000-0005-0000-0000-000004000000}"/>
    <cellStyle name="Normal 3" xfId="139" xr:uid="{00000000-0005-0000-0000-000005000000}"/>
    <cellStyle name="Normal 4" xfId="141" xr:uid="{00000000-0005-0000-0000-000006000000}"/>
    <cellStyle name="Normal 5" xfId="143" xr:uid="{00000000-0005-0000-0000-000007000000}"/>
    <cellStyle name="Normal 6" xfId="145" xr:uid="{00000000-0005-0000-0000-000008000000}"/>
    <cellStyle name="Normal 7" xfId="147" xr:uid="{00000000-0005-0000-0000-000009000000}"/>
    <cellStyle name="Normal 8" xfId="149" xr:uid="{00000000-0005-0000-0000-00000A000000}"/>
    <cellStyle name="Normal 9" xfId="159" xr:uid="{00000000-0005-0000-0000-00000B000000}"/>
    <cellStyle name="Акт" xfId="1" xr:uid="{00000000-0005-0000-0000-00000C000000}"/>
    <cellStyle name="АктМТСН" xfId="2" xr:uid="{00000000-0005-0000-0000-00000D000000}"/>
    <cellStyle name="АктМТСН 2" xfId="3" xr:uid="{00000000-0005-0000-0000-00000E000000}"/>
    <cellStyle name="АктМТСН 3" xfId="4" xr:uid="{00000000-0005-0000-0000-00000F000000}"/>
    <cellStyle name="ВедРесурсов" xfId="5" xr:uid="{00000000-0005-0000-0000-000010000000}"/>
    <cellStyle name="ВедРесурсовАкт" xfId="6" xr:uid="{00000000-0005-0000-0000-000011000000}"/>
    <cellStyle name="Итоги" xfId="7" xr:uid="{00000000-0005-0000-0000-000012000000}"/>
    <cellStyle name="ИтогоАктБазЦ" xfId="8" xr:uid="{00000000-0005-0000-0000-000013000000}"/>
    <cellStyle name="ИтогоАктБИМ" xfId="9" xr:uid="{00000000-0005-0000-0000-000014000000}"/>
    <cellStyle name="ИтогоАктБИМ 2" xfId="10" xr:uid="{00000000-0005-0000-0000-000015000000}"/>
    <cellStyle name="ИтогоАктБИМ 3" xfId="11" xr:uid="{00000000-0005-0000-0000-000016000000}"/>
    <cellStyle name="ИтогоАктРесМет" xfId="12" xr:uid="{00000000-0005-0000-0000-000017000000}"/>
    <cellStyle name="ИтогоАктРесМет 2" xfId="13" xr:uid="{00000000-0005-0000-0000-000018000000}"/>
    <cellStyle name="ИтогоАктРесМет 3" xfId="14" xr:uid="{00000000-0005-0000-0000-000019000000}"/>
    <cellStyle name="ИтогоАктТекЦ" xfId="15" xr:uid="{00000000-0005-0000-0000-00001A000000}"/>
    <cellStyle name="ИтогоБазЦ" xfId="16" xr:uid="{00000000-0005-0000-0000-00001B000000}"/>
    <cellStyle name="ИтогоБИМ" xfId="17" xr:uid="{00000000-0005-0000-0000-00001C000000}"/>
    <cellStyle name="ИтогоБИМ 2" xfId="18" xr:uid="{00000000-0005-0000-0000-00001D000000}"/>
    <cellStyle name="ИтогоБИМ 3" xfId="19" xr:uid="{00000000-0005-0000-0000-00001E000000}"/>
    <cellStyle name="ИтогоРесМет" xfId="20" xr:uid="{00000000-0005-0000-0000-00001F000000}"/>
    <cellStyle name="ИтогоРесМет 2" xfId="21" xr:uid="{00000000-0005-0000-0000-000020000000}"/>
    <cellStyle name="ИтогоРесМет 3" xfId="22" xr:uid="{00000000-0005-0000-0000-000021000000}"/>
    <cellStyle name="ИтогоТекЦ" xfId="23" xr:uid="{00000000-0005-0000-0000-000022000000}"/>
    <cellStyle name="ЛокСмета" xfId="24" xr:uid="{00000000-0005-0000-0000-000023000000}"/>
    <cellStyle name="ЛокСмМТСН" xfId="25" xr:uid="{00000000-0005-0000-0000-000024000000}"/>
    <cellStyle name="ЛокСмМТСН 2" xfId="26" xr:uid="{00000000-0005-0000-0000-000025000000}"/>
    <cellStyle name="ЛокСмМТСН 3" xfId="27" xr:uid="{00000000-0005-0000-0000-000026000000}"/>
    <cellStyle name="ЛокСмМТСН 4" xfId="28" xr:uid="{00000000-0005-0000-0000-000027000000}"/>
    <cellStyle name="М29" xfId="29" xr:uid="{00000000-0005-0000-0000-000028000000}"/>
    <cellStyle name="М29 2" xfId="30" xr:uid="{00000000-0005-0000-0000-000029000000}"/>
    <cellStyle name="М29 3" xfId="31" xr:uid="{00000000-0005-0000-0000-00002A000000}"/>
    <cellStyle name="ОбСмета" xfId="32" xr:uid="{00000000-0005-0000-0000-00002B000000}"/>
    <cellStyle name="ОбСмета 2" xfId="33" xr:uid="{00000000-0005-0000-0000-00002C000000}"/>
    <cellStyle name="ОбСмета 3" xfId="34" xr:uid="{00000000-0005-0000-0000-00002D000000}"/>
    <cellStyle name="Обычный" xfId="0" builtinId="0"/>
    <cellStyle name="Обычный 10" xfId="35" xr:uid="{00000000-0005-0000-0000-00002F000000}"/>
    <cellStyle name="Обычный 100" xfId="177" xr:uid="{00000000-0005-0000-0000-000030000000}"/>
    <cellStyle name="Обычный 101" xfId="181" xr:uid="{00000000-0005-0000-0000-000031000000}"/>
    <cellStyle name="Обычный 102" xfId="182" xr:uid="{00000000-0005-0000-0000-000032000000}"/>
    <cellStyle name="Обычный 103" xfId="184" xr:uid="{00000000-0005-0000-0000-000033000000}"/>
    <cellStyle name="Обычный 11" xfId="36" xr:uid="{00000000-0005-0000-0000-000034000000}"/>
    <cellStyle name="Обычный 12" xfId="37" xr:uid="{00000000-0005-0000-0000-000035000000}"/>
    <cellStyle name="Обычный 13" xfId="38" xr:uid="{00000000-0005-0000-0000-000036000000}"/>
    <cellStyle name="Обычный 14" xfId="39" xr:uid="{00000000-0005-0000-0000-000037000000}"/>
    <cellStyle name="Обычный 15" xfId="40" xr:uid="{00000000-0005-0000-0000-000038000000}"/>
    <cellStyle name="Обычный 16" xfId="41" xr:uid="{00000000-0005-0000-0000-000039000000}"/>
    <cellStyle name="Обычный 17" xfId="42" xr:uid="{00000000-0005-0000-0000-00003A000000}"/>
    <cellStyle name="Обычный 18" xfId="43" xr:uid="{00000000-0005-0000-0000-00003B000000}"/>
    <cellStyle name="Обычный 19" xfId="44" xr:uid="{00000000-0005-0000-0000-00003C000000}"/>
    <cellStyle name="Обычный 2" xfId="45" xr:uid="{00000000-0005-0000-0000-00003D000000}"/>
    <cellStyle name="Обычный 2 2" xfId="46" xr:uid="{00000000-0005-0000-0000-00003E000000}"/>
    <cellStyle name="Обычный 2 2 2" xfId="47" xr:uid="{00000000-0005-0000-0000-00003F000000}"/>
    <cellStyle name="Обычный 2 2 2 2" xfId="151" xr:uid="{00000000-0005-0000-0000-000040000000}"/>
    <cellStyle name="Обычный 2 2 3" xfId="48" xr:uid="{00000000-0005-0000-0000-000041000000}"/>
    <cellStyle name="Обычный 2 2 4 2" xfId="164" xr:uid="{00000000-0005-0000-0000-000042000000}"/>
    <cellStyle name="Обычный 2 3" xfId="49" xr:uid="{00000000-0005-0000-0000-000043000000}"/>
    <cellStyle name="Обычный 2 4 2 2" xfId="165" xr:uid="{00000000-0005-0000-0000-000044000000}"/>
    <cellStyle name="Обычный 2_Мартемьянова 126_12 испарав лен после замеч" xfId="50" xr:uid="{00000000-0005-0000-0000-000045000000}"/>
    <cellStyle name="Обычный 20" xfId="51" xr:uid="{00000000-0005-0000-0000-000046000000}"/>
    <cellStyle name="Обычный 21" xfId="52" xr:uid="{00000000-0005-0000-0000-000047000000}"/>
    <cellStyle name="Обычный 22" xfId="53" xr:uid="{00000000-0005-0000-0000-000048000000}"/>
    <cellStyle name="Обычный 23" xfId="54" xr:uid="{00000000-0005-0000-0000-000049000000}"/>
    <cellStyle name="Обычный 24" xfId="55" xr:uid="{00000000-0005-0000-0000-00004A000000}"/>
    <cellStyle name="Обычный 25" xfId="56" xr:uid="{00000000-0005-0000-0000-00004B000000}"/>
    <cellStyle name="Обычный 26" xfId="57" xr:uid="{00000000-0005-0000-0000-00004C000000}"/>
    <cellStyle name="Обычный 27" xfId="58" xr:uid="{00000000-0005-0000-0000-00004D000000}"/>
    <cellStyle name="Обычный 28" xfId="59" xr:uid="{00000000-0005-0000-0000-00004E000000}"/>
    <cellStyle name="Обычный 29" xfId="60" xr:uid="{00000000-0005-0000-0000-00004F000000}"/>
    <cellStyle name="Обычный 3" xfId="61" xr:uid="{00000000-0005-0000-0000-000050000000}"/>
    <cellStyle name="Обычный 3 2" xfId="62" xr:uid="{00000000-0005-0000-0000-000051000000}"/>
    <cellStyle name="Обычный 3 3" xfId="152" xr:uid="{00000000-0005-0000-0000-000052000000}"/>
    <cellStyle name="Обычный 3 3 2" xfId="166" xr:uid="{00000000-0005-0000-0000-000053000000}"/>
    <cellStyle name="Обычный 3_Мартемьянова 126_12 испарав лен после замеч" xfId="63" xr:uid="{00000000-0005-0000-0000-000054000000}"/>
    <cellStyle name="Обычный 30" xfId="64" xr:uid="{00000000-0005-0000-0000-000055000000}"/>
    <cellStyle name="Обычный 31" xfId="65" xr:uid="{00000000-0005-0000-0000-000056000000}"/>
    <cellStyle name="Обычный 32" xfId="66" xr:uid="{00000000-0005-0000-0000-000057000000}"/>
    <cellStyle name="Обычный 33" xfId="67" xr:uid="{00000000-0005-0000-0000-000058000000}"/>
    <cellStyle name="Обычный 34" xfId="68" xr:uid="{00000000-0005-0000-0000-000059000000}"/>
    <cellStyle name="Обычный 35" xfId="69" xr:uid="{00000000-0005-0000-0000-00005A000000}"/>
    <cellStyle name="Обычный 36" xfId="70" xr:uid="{00000000-0005-0000-0000-00005B000000}"/>
    <cellStyle name="Обычный 37" xfId="71" xr:uid="{00000000-0005-0000-0000-00005C000000}"/>
    <cellStyle name="Обычный 38" xfId="72" xr:uid="{00000000-0005-0000-0000-00005D000000}"/>
    <cellStyle name="Обычный 39" xfId="73" xr:uid="{00000000-0005-0000-0000-00005E000000}"/>
    <cellStyle name="Обычный 4" xfId="74" xr:uid="{00000000-0005-0000-0000-00005F000000}"/>
    <cellStyle name="Обычный 40" xfId="75" xr:uid="{00000000-0005-0000-0000-000060000000}"/>
    <cellStyle name="Обычный 41" xfId="76" xr:uid="{00000000-0005-0000-0000-000061000000}"/>
    <cellStyle name="Обычный 42" xfId="77" xr:uid="{00000000-0005-0000-0000-000062000000}"/>
    <cellStyle name="Обычный 43" xfId="78" xr:uid="{00000000-0005-0000-0000-000063000000}"/>
    <cellStyle name="Обычный 44" xfId="79" xr:uid="{00000000-0005-0000-0000-000064000000}"/>
    <cellStyle name="Обычный 45" xfId="80" xr:uid="{00000000-0005-0000-0000-000065000000}"/>
    <cellStyle name="Обычный 46" xfId="81" xr:uid="{00000000-0005-0000-0000-000066000000}"/>
    <cellStyle name="Обычный 47" xfId="82" xr:uid="{00000000-0005-0000-0000-000067000000}"/>
    <cellStyle name="Обычный 48" xfId="83" xr:uid="{00000000-0005-0000-0000-000068000000}"/>
    <cellStyle name="Обычный 49" xfId="84" xr:uid="{00000000-0005-0000-0000-000069000000}"/>
    <cellStyle name="Обычный 5" xfId="85" xr:uid="{00000000-0005-0000-0000-00006A000000}"/>
    <cellStyle name="Обычный 50" xfId="86" xr:uid="{00000000-0005-0000-0000-00006B000000}"/>
    <cellStyle name="Обычный 51" xfId="87" xr:uid="{00000000-0005-0000-0000-00006C000000}"/>
    <cellStyle name="Обычный 52" xfId="88" xr:uid="{00000000-0005-0000-0000-00006D000000}"/>
    <cellStyle name="Обычный 53" xfId="89" xr:uid="{00000000-0005-0000-0000-00006E000000}"/>
    <cellStyle name="Обычный 54" xfId="90" xr:uid="{00000000-0005-0000-0000-00006F000000}"/>
    <cellStyle name="Обычный 55" xfId="91" xr:uid="{00000000-0005-0000-0000-000070000000}"/>
    <cellStyle name="Обычный 56" xfId="92" xr:uid="{00000000-0005-0000-0000-000071000000}"/>
    <cellStyle name="Обычный 57" xfId="93" xr:uid="{00000000-0005-0000-0000-000072000000}"/>
    <cellStyle name="Обычный 58" xfId="94" xr:uid="{00000000-0005-0000-0000-000073000000}"/>
    <cellStyle name="Обычный 59" xfId="95" xr:uid="{00000000-0005-0000-0000-000074000000}"/>
    <cellStyle name="Обычный 6" xfId="96" xr:uid="{00000000-0005-0000-0000-000075000000}"/>
    <cellStyle name="Обычный 60" xfId="97" xr:uid="{00000000-0005-0000-0000-000076000000}"/>
    <cellStyle name="Обычный 61" xfId="98" xr:uid="{00000000-0005-0000-0000-000077000000}"/>
    <cellStyle name="Обычный 62" xfId="99" xr:uid="{00000000-0005-0000-0000-000078000000}"/>
    <cellStyle name="Обычный 63" xfId="100" xr:uid="{00000000-0005-0000-0000-000079000000}"/>
    <cellStyle name="Обычный 63 2 2" xfId="153" xr:uid="{00000000-0005-0000-0000-00007A000000}"/>
    <cellStyle name="Обычный 63 2 2 2" xfId="150" xr:uid="{00000000-0005-0000-0000-00007B000000}"/>
    <cellStyle name="Обычный 63 2 2 3" xfId="156" xr:uid="{00000000-0005-0000-0000-00007C000000}"/>
    <cellStyle name="Обычный 64" xfId="101" xr:uid="{00000000-0005-0000-0000-00007D000000}"/>
    <cellStyle name="Обычный 65" xfId="102" xr:uid="{00000000-0005-0000-0000-00007E000000}"/>
    <cellStyle name="Обычный 65 2" xfId="179" xr:uid="{00000000-0005-0000-0000-00007F000000}"/>
    <cellStyle name="Обычный 66" xfId="103" xr:uid="{00000000-0005-0000-0000-000080000000}"/>
    <cellStyle name="Обычный 67" xfId="104" xr:uid="{00000000-0005-0000-0000-000081000000}"/>
    <cellStyle name="Обычный 68" xfId="105" xr:uid="{00000000-0005-0000-0000-000082000000}"/>
    <cellStyle name="Обычный 69" xfId="106" xr:uid="{00000000-0005-0000-0000-000083000000}"/>
    <cellStyle name="Обычный 7" xfId="107" xr:uid="{00000000-0005-0000-0000-000084000000}"/>
    <cellStyle name="Обычный 70" xfId="108" xr:uid="{00000000-0005-0000-0000-000085000000}"/>
    <cellStyle name="Обычный 71" xfId="109" xr:uid="{00000000-0005-0000-0000-000086000000}"/>
    <cellStyle name="Обычный 72" xfId="110" xr:uid="{00000000-0005-0000-0000-000087000000}"/>
    <cellStyle name="Обычный 73" xfId="111" xr:uid="{00000000-0005-0000-0000-000088000000}"/>
    <cellStyle name="Обычный 73 2" xfId="157" xr:uid="{00000000-0005-0000-0000-000089000000}"/>
    <cellStyle name="Обычный 74" xfId="112" xr:uid="{00000000-0005-0000-0000-00008A000000}"/>
    <cellStyle name="Обычный 75" xfId="113" xr:uid="{00000000-0005-0000-0000-00008B000000}"/>
    <cellStyle name="Обычный 75 2" xfId="160" xr:uid="{00000000-0005-0000-0000-00008C000000}"/>
    <cellStyle name="Обычный 76" xfId="114" xr:uid="{00000000-0005-0000-0000-00008D000000}"/>
    <cellStyle name="Обычный 77" xfId="115" xr:uid="{00000000-0005-0000-0000-00008E000000}"/>
    <cellStyle name="Обычный 78" xfId="116" xr:uid="{00000000-0005-0000-0000-00008F000000}"/>
    <cellStyle name="Обычный 79" xfId="117" xr:uid="{00000000-0005-0000-0000-000090000000}"/>
    <cellStyle name="Обычный 8" xfId="118" xr:uid="{00000000-0005-0000-0000-000091000000}"/>
    <cellStyle name="Обычный 8 2" xfId="154" xr:uid="{00000000-0005-0000-0000-000092000000}"/>
    <cellStyle name="Обычный 80" xfId="119" xr:uid="{00000000-0005-0000-0000-000093000000}"/>
    <cellStyle name="Обычный 81" xfId="120" xr:uid="{00000000-0005-0000-0000-000094000000}"/>
    <cellStyle name="Обычный 82" xfId="134" xr:uid="{00000000-0005-0000-0000-000095000000}"/>
    <cellStyle name="Обычный 83" xfId="136" xr:uid="{00000000-0005-0000-0000-000096000000}"/>
    <cellStyle name="Обычный 84" xfId="138" xr:uid="{00000000-0005-0000-0000-000097000000}"/>
    <cellStyle name="Обычный 85" xfId="140" xr:uid="{00000000-0005-0000-0000-000098000000}"/>
    <cellStyle name="Обычный 86" xfId="142" xr:uid="{00000000-0005-0000-0000-000099000000}"/>
    <cellStyle name="Обычный 87" xfId="144" xr:uid="{00000000-0005-0000-0000-00009A000000}"/>
    <cellStyle name="Обычный 88" xfId="146" xr:uid="{00000000-0005-0000-0000-00009B000000}"/>
    <cellStyle name="Обычный 89" xfId="148" xr:uid="{00000000-0005-0000-0000-00009C000000}"/>
    <cellStyle name="Обычный 9" xfId="121" xr:uid="{00000000-0005-0000-0000-00009D000000}"/>
    <cellStyle name="Обычный 90" xfId="158" xr:uid="{00000000-0005-0000-0000-00009E000000}"/>
    <cellStyle name="Обычный 91" xfId="161" xr:uid="{00000000-0005-0000-0000-00009F000000}"/>
    <cellStyle name="Обычный 92" xfId="162" xr:uid="{00000000-0005-0000-0000-0000A0000000}"/>
    <cellStyle name="Обычный 93" xfId="163" xr:uid="{00000000-0005-0000-0000-0000A1000000}"/>
    <cellStyle name="Обычный 94" xfId="168" xr:uid="{00000000-0005-0000-0000-0000A2000000}"/>
    <cellStyle name="Обычный 95" xfId="169" xr:uid="{00000000-0005-0000-0000-0000A3000000}"/>
    <cellStyle name="Обычный 96" xfId="170" xr:uid="{00000000-0005-0000-0000-0000A4000000}"/>
    <cellStyle name="Обычный 97" xfId="171" xr:uid="{00000000-0005-0000-0000-0000A5000000}"/>
    <cellStyle name="Обычный 98" xfId="173" xr:uid="{00000000-0005-0000-0000-0000A6000000}"/>
    <cellStyle name="Обычный 99" xfId="175" xr:uid="{00000000-0005-0000-0000-0000A7000000}"/>
    <cellStyle name="Параметр" xfId="122" xr:uid="{00000000-0005-0000-0000-0000A8000000}"/>
    <cellStyle name="ПеременныеСметы" xfId="123" xr:uid="{00000000-0005-0000-0000-0000A9000000}"/>
    <cellStyle name="Процентный 2" xfId="167" xr:uid="{00000000-0005-0000-0000-0000AA000000}"/>
    <cellStyle name="РесСмета" xfId="124" xr:uid="{00000000-0005-0000-0000-0000AB000000}"/>
    <cellStyle name="СводкаСтоимРаб" xfId="125" xr:uid="{00000000-0005-0000-0000-0000AC000000}"/>
    <cellStyle name="СводРасч" xfId="126" xr:uid="{00000000-0005-0000-0000-0000AD000000}"/>
    <cellStyle name="СводРасч 2" xfId="127" xr:uid="{00000000-0005-0000-0000-0000AE000000}"/>
    <cellStyle name="СводРасч 3" xfId="128" xr:uid="{00000000-0005-0000-0000-0000AF000000}"/>
    <cellStyle name="Стиль 1_АКТ" xfId="155" xr:uid="{00000000-0005-0000-0000-0000B0000000}"/>
    <cellStyle name="Титул" xfId="129" xr:uid="{00000000-0005-0000-0000-0000B1000000}"/>
    <cellStyle name="Финансовый [0] 2" xfId="130" xr:uid="{00000000-0005-0000-0000-0000B2000000}"/>
    <cellStyle name="Финансовый 2" xfId="131" xr:uid="{00000000-0005-0000-0000-0000B3000000}"/>
    <cellStyle name="Финансовый 3" xfId="178" xr:uid="{00000000-0005-0000-0000-0000B4000000}"/>
    <cellStyle name="Финансовый 3 2" xfId="180" xr:uid="{00000000-0005-0000-0000-0000B5000000}"/>
    <cellStyle name="Финансовый 4" xfId="183" xr:uid="{00000000-0005-0000-0000-0000B6000000}"/>
    <cellStyle name="Финансовый 5" xfId="185" xr:uid="{00000000-0005-0000-0000-0000B7000000}"/>
    <cellStyle name="Хвост" xfId="132" xr:uid="{00000000-0005-0000-0000-0000B8000000}"/>
    <cellStyle name="Экспертиза" xfId="133" xr:uid="{00000000-0005-0000-0000-0000B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Д"/>
      <sheetName val="DATA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Norm"/>
      <sheetName val=""/>
      <sheetName val="8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Проект"/>
      <sheetName val="Общ"/>
      <sheetName val="Хаттон 90.90 Femco"/>
      <sheetName val="к.рын"/>
      <sheetName val="Коэффициенты"/>
      <sheetName val="база"/>
      <sheetName val="СметаСводная гост"/>
      <sheetName val="Лист опроса"/>
      <sheetName val="XLR_NoRangeShee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охранить"/>
      <sheetName val="Лист опроса"/>
      <sheetName val="Summary"/>
      <sheetName val="5ОборРабМест(HP)"/>
      <sheetName val="ЭХЗ"/>
      <sheetName val="СМЕТА проект"/>
      <sheetName val="Лист1"/>
      <sheetName val="Обновление"/>
      <sheetName val="Цена"/>
      <sheetName val="Product"/>
      <sheetName val="К.рын"/>
      <sheetName val="График"/>
      <sheetName val="РП"/>
      <sheetName val="Зап-3- СЦБ"/>
      <sheetName val="№5 СУБ Инж защ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свод 2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Calc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водный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БАЗА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8"/>
      <sheetName val="ИД СМР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С"/>
      <sheetName val="Пр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7"/>
      <sheetName val="Хаттон_90_忕と_x0005__x0000__x0000__x0000__x0000_"/>
      <sheetName val="Хаттон_90_礊め_x0005_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 refreshError="1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B1">
            <v>0</v>
          </cell>
        </row>
      </sheetData>
      <sheetData sheetId="690">
        <row r="1">
          <cell r="B1">
            <v>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>
        <row r="1">
          <cell r="B1">
            <v>0</v>
          </cell>
        </row>
      </sheetData>
      <sheetData sheetId="758">
        <row r="1">
          <cell r="B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1">
          <cell r="B1">
            <v>0</v>
          </cell>
        </row>
      </sheetData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B1">
            <v>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1">
          <cell r="B1">
            <v>0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B1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1">
          <cell r="B1">
            <v>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>
        <row r="1">
          <cell r="B1">
            <v>0</v>
          </cell>
        </row>
      </sheetData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3.1"/>
      <sheetName val="Текущие цены"/>
      <sheetName val="рабочий"/>
      <sheetName val="окраска"/>
      <sheetName val="отчет эл_эн  2000"/>
      <sheetName val="к.84-к.83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2002(v2)"/>
      <sheetName val="справ."/>
      <sheetName val="геолог"/>
      <sheetName val="SakhNIPI5"/>
      <sheetName val="ПИР"/>
      <sheetName val="1"/>
      <sheetName val="Пояснение "/>
      <sheetName val="93-110"/>
      <sheetName val="list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таблица_руко_x0019__x0015_ _x0003__x000c__x0011__x0011_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Коэффициенты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Форма 2.1"/>
      <sheetName val="W28"/>
      <sheetName val="сводная (2)"/>
      <sheetName val="Настройки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4"/>
      <sheetName val="сммашбур"/>
      <sheetName val="ОбмОбслЗемОд"/>
      <sheetName val="смручбур"/>
      <sheetName val="7"/>
      <sheetName val="Локальная смета 6-3-2"/>
      <sheetName val="РС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/>
      <sheetData sheetId="17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эл_химз_2"/>
      <sheetName val="геология_2"/>
      <sheetName val="Коэфф1_1"/>
      <sheetName val="Прайс_лист1"/>
      <sheetName val="свод_21"/>
      <sheetName val="свод_31"/>
      <sheetName val="Зап-3-_СЦБ1"/>
      <sheetName val="Данные_для_расчёта_сметы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к_84-к_831"/>
      <sheetName val="Пояснение_"/>
      <sheetName val="См_1_наруж_водопровод1"/>
      <sheetName val="Разработка_проекта1"/>
      <sheetName val="КП_НовоКов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СМЕТА_проект1"/>
      <sheetName val="13_11"/>
      <sheetName val="Лист_опроса1"/>
      <sheetName val="HP_и_оргтехника1"/>
      <sheetName val="СметаСводная_снег1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таблица_руко_x0019__x0015__x0009__x0003__x000c__x0011__x0011_"/>
      <sheetName val="#ССЫЛКА"/>
      <sheetName val="ГАЗ_камаз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13_11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ПС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Main list"/>
      <sheetName val="ПД-2.2"/>
      <sheetName val="6"/>
      <sheetName val="1.14"/>
      <sheetName val="1.7"/>
      <sheetName val="#ССЫЛКА"/>
      <sheetName val="исх-данные"/>
      <sheetName val="Исх. данные"/>
      <sheetName val="СМИС"/>
      <sheetName val="Исх1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Бл_электр_"/>
      <sheetName val="Прил.5 СС"/>
      <sheetName val="расчет вязкости"/>
      <sheetName val="Сравнение с Finder - ДНС-5"/>
      <sheetName val="Расчет №1.1"/>
      <sheetName val="Расчет №2.1"/>
      <sheetName val="13_12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5"/>
      <sheetName val="сводная (2)"/>
      <sheetName val="Расч(подряд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 refreshError="1"/>
      <sheetData sheetId="1069"/>
      <sheetData sheetId="1070" refreshError="1"/>
      <sheetData sheetId="1071" refreshError="1"/>
      <sheetData sheetId="1072">
        <row r="1">
          <cell r="B1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>
        <row r="1">
          <cell r="B1">
            <v>0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1">
          <cell r="B1">
            <v>0</v>
          </cell>
        </row>
      </sheetData>
      <sheetData sheetId="1095"/>
      <sheetData sheetId="1096"/>
      <sheetData sheetId="1097">
        <row r="1">
          <cell r="B1">
            <v>0</v>
          </cell>
        </row>
      </sheetData>
      <sheetData sheetId="1098"/>
      <sheetData sheetId="1099"/>
      <sheetData sheetId="1100"/>
      <sheetData sheetId="1101"/>
      <sheetData sheetId="1102">
        <row r="1">
          <cell r="B1">
            <v>0</v>
          </cell>
        </row>
      </sheetData>
      <sheetData sheetId="1103"/>
      <sheetData sheetId="1104"/>
      <sheetData sheetId="1105"/>
      <sheetData sheetId="1106">
        <row r="1">
          <cell r="B1">
            <v>0</v>
          </cell>
        </row>
      </sheetData>
      <sheetData sheetId="1107"/>
      <sheetData sheetId="1108" refreshError="1"/>
      <sheetData sheetId="1109" refreshError="1"/>
      <sheetData sheetId="1110">
        <row r="1">
          <cell r="B1">
            <v>0</v>
          </cell>
        </row>
      </sheetData>
      <sheetData sheetId="1111"/>
      <sheetData sheetId="1112" refreshError="1"/>
      <sheetData sheetId="1113" refreshError="1"/>
      <sheetData sheetId="1114" refreshError="1"/>
      <sheetData sheetId="1115">
        <row r="1">
          <cell r="B1">
            <v>0</v>
          </cell>
        </row>
      </sheetData>
      <sheetData sheetId="1116"/>
      <sheetData sheetId="1117"/>
      <sheetData sheetId="1118"/>
      <sheetData sheetId="1119"/>
      <sheetData sheetId="1120">
        <row r="1">
          <cell r="B1">
            <v>0</v>
          </cell>
        </row>
      </sheetData>
      <sheetData sheetId="1121" refreshError="1"/>
      <sheetData sheetId="1122">
        <row r="1">
          <cell r="B1">
            <v>0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/>
      <sheetData sheetId="1135" refreshError="1"/>
      <sheetData sheetId="1136"/>
      <sheetData sheetId="1137" refreshError="1"/>
      <sheetData sheetId="1138" refreshError="1"/>
      <sheetData sheetId="1139" refreshError="1"/>
      <sheetData sheetId="1140">
        <row r="1">
          <cell r="B1">
            <v>0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/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>
        <row r="1">
          <cell r="B1">
            <v>0</v>
          </cell>
        </row>
      </sheetData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>
        <row r="1">
          <cell r="B1">
            <v>0</v>
          </cell>
        </row>
      </sheetData>
      <sheetData sheetId="1158"/>
      <sheetData sheetId="1159"/>
      <sheetData sheetId="1160"/>
      <sheetData sheetId="1161">
        <row r="1">
          <cell r="B1">
            <v>0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/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/>
      <sheetData sheetId="1174"/>
      <sheetData sheetId="1175">
        <row r="1">
          <cell r="B1">
            <v>0</v>
          </cell>
        </row>
      </sheetData>
      <sheetData sheetId="1176"/>
      <sheetData sheetId="1177"/>
      <sheetData sheetId="1178">
        <row r="1">
          <cell r="B1">
            <v>0</v>
          </cell>
        </row>
      </sheetData>
      <sheetData sheetId="1179"/>
      <sheetData sheetId="1180"/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/>
      <sheetData sheetId="1185"/>
      <sheetData sheetId="1186">
        <row r="1">
          <cell r="B1">
            <v>0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">
          <cell r="B1">
            <v>0</v>
          </cell>
        </row>
      </sheetData>
      <sheetData sheetId="1195"/>
      <sheetData sheetId="1196"/>
      <sheetData sheetId="1197"/>
      <sheetData sheetId="1198"/>
      <sheetData sheetId="1199"/>
      <sheetData sheetId="1200">
        <row r="1">
          <cell r="B1">
            <v>0</v>
          </cell>
        </row>
      </sheetData>
      <sheetData sheetId="1201"/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/>
      <sheetData sheetId="1205"/>
      <sheetData sheetId="1206">
        <row r="1">
          <cell r="B1">
            <v>0</v>
          </cell>
        </row>
      </sheetData>
      <sheetData sheetId="1207"/>
      <sheetData sheetId="1208"/>
      <sheetData sheetId="1209">
        <row r="1">
          <cell r="B1">
            <v>0</v>
          </cell>
        </row>
      </sheetData>
      <sheetData sheetId="1210"/>
      <sheetData sheetId="1211"/>
      <sheetData sheetId="1212">
        <row r="1">
          <cell r="B1">
            <v>0</v>
          </cell>
        </row>
      </sheetData>
      <sheetData sheetId="1213"/>
      <sheetData sheetId="1214"/>
      <sheetData sheetId="1215"/>
      <sheetData sheetId="1216"/>
      <sheetData sheetId="1217">
        <row r="1">
          <cell r="B1">
            <v>0</v>
          </cell>
        </row>
      </sheetData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>
        <row r="1">
          <cell r="B1">
            <v>0</v>
          </cell>
        </row>
      </sheetData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>
        <row r="1">
          <cell r="B1">
            <v>0</v>
          </cell>
        </row>
      </sheetData>
      <sheetData sheetId="1241"/>
      <sheetData sheetId="1242"/>
      <sheetData sheetId="1243">
        <row r="1">
          <cell r="B1">
            <v>0</v>
          </cell>
        </row>
      </sheetData>
      <sheetData sheetId="1244"/>
      <sheetData sheetId="1245"/>
      <sheetData sheetId="1246"/>
      <sheetData sheetId="1247"/>
      <sheetData sheetId="1248">
        <row r="1">
          <cell r="B1">
            <v>0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/>
      <sheetData sheetId="1264"/>
      <sheetData sheetId="1265"/>
      <sheetData sheetId="1266"/>
      <sheetData sheetId="1267"/>
      <sheetData sheetId="1268">
        <row r="1">
          <cell r="B1">
            <v>0</v>
          </cell>
        </row>
      </sheetData>
      <sheetData sheetId="1269"/>
      <sheetData sheetId="1270"/>
      <sheetData sheetId="1271">
        <row r="1">
          <cell r="B1">
            <v>0</v>
          </cell>
        </row>
      </sheetData>
      <sheetData sheetId="1272"/>
      <sheetData sheetId="1273"/>
      <sheetData sheetId="1274">
        <row r="1">
          <cell r="B1">
            <v>0</v>
          </cell>
        </row>
      </sheetData>
      <sheetData sheetId="1275"/>
      <sheetData sheetId="1276"/>
      <sheetData sheetId="1277"/>
      <sheetData sheetId="1278"/>
      <sheetData sheetId="1279">
        <row r="1">
          <cell r="B1">
            <v>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>
        <row r="1">
          <cell r="B1">
            <v>0</v>
          </cell>
        </row>
      </sheetData>
      <sheetData sheetId="1292"/>
      <sheetData sheetId="1293">
        <row r="1">
          <cell r="B1">
            <v>0</v>
          </cell>
        </row>
      </sheetData>
      <sheetData sheetId="1294"/>
      <sheetData sheetId="1295"/>
      <sheetData sheetId="1296"/>
      <sheetData sheetId="1297"/>
      <sheetData sheetId="1298"/>
      <sheetData sheetId="1299">
        <row r="1">
          <cell r="B1">
            <v>0</v>
          </cell>
        </row>
      </sheetData>
      <sheetData sheetId="1300"/>
      <sheetData sheetId="1301"/>
      <sheetData sheetId="1302"/>
      <sheetData sheetId="1303"/>
      <sheetData sheetId="1304" refreshError="1"/>
      <sheetData sheetId="1305" refreshError="1"/>
      <sheetData sheetId="1306"/>
      <sheetData sheetId="1307"/>
      <sheetData sheetId="1308"/>
      <sheetData sheetId="1309"/>
      <sheetData sheetId="1310">
        <row r="1">
          <cell r="B1">
            <v>0</v>
          </cell>
        </row>
      </sheetData>
      <sheetData sheetId="1311"/>
      <sheetData sheetId="1312"/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B1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1">
          <cell r="B1">
            <v>0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/>
      <sheetData sheetId="1788"/>
      <sheetData sheetId="1789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Лист1"/>
      <sheetName val="Обновление"/>
      <sheetName val="Цена"/>
      <sheetName val="Product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писки"/>
      <sheetName val="6.14_КР"/>
      <sheetName val="Прилож"/>
      <sheetName val="DATA"/>
      <sheetName val="Пример расчета"/>
      <sheetName val="все"/>
      <sheetName val="информация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к.84-к.83"/>
      <sheetName val="2002(v2)"/>
      <sheetName val="справ.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СметаСводная 1 оч"/>
      <sheetName val="Подрядчики"/>
      <sheetName val="Смета 5.2. Кусты25,29,31,65"/>
      <sheetName val="НМА"/>
      <sheetName val="list"/>
      <sheetName val="Итог"/>
      <sheetName val="смета СИД"/>
      <sheetName val="часы"/>
      <sheetName val="ресурсная вед."/>
      <sheetName val="ИДвалка"/>
      <sheetName val="р.Волхов"/>
      <sheetName val="2002_v2_"/>
      <sheetName val="сохранить"/>
      <sheetName val="Материалы"/>
      <sheetName val="кп"/>
      <sheetName val="Январь"/>
      <sheetName val="матер."/>
      <sheetName val="КП Прим (3)"/>
      <sheetName val="КП НовоКов"/>
      <sheetName val="ПОДПИСИ"/>
      <sheetName val="РАСЧЕТ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мета2_проект__раб_"/>
      <sheetName val="Смета_1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Разработка проекта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Leistungsakt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Дополнительные параметры"/>
      <sheetName val="РС 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Общ"/>
      <sheetName val="BACT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ДКСС от МПС"/>
      <sheetName val="Р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аблица_руко_4"/>
      <sheetName val="Смета18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 refreshError="1"/>
      <sheetData sheetId="724" refreshError="1"/>
      <sheetData sheetId="725"/>
      <sheetData sheetId="726" refreshError="1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/>
      <sheetData sheetId="755"/>
      <sheetData sheetId="756"/>
      <sheetData sheetId="757"/>
      <sheetData sheetId="758" refreshError="1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 refreshError="1"/>
      <sheetData sheetId="1471" refreshError="1"/>
      <sheetData sheetId="1472"/>
      <sheetData sheetId="1473"/>
      <sheetData sheetId="1474"/>
      <sheetData sheetId="1475"/>
      <sheetData sheetId="1476"/>
      <sheetData sheetId="1477" refreshError="1"/>
      <sheetData sheetId="1478"/>
      <sheetData sheetId="1479"/>
      <sheetData sheetId="1480"/>
      <sheetData sheetId="1481"/>
      <sheetData sheetId="1482"/>
      <sheetData sheetId="1483"/>
      <sheetData sheetId="1484"/>
      <sheetData sheetId="1485" refreshError="1"/>
      <sheetData sheetId="1486" refreshError="1"/>
      <sheetData sheetId="1487"/>
      <sheetData sheetId="1488"/>
      <sheetData sheetId="1489" refreshError="1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влад-таблица"/>
      <sheetName val="2002(v1)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Пра_x0000_с_лист"/>
      <sheetName val="исключ ЭХЗ"/>
      <sheetName val="БДР"/>
      <sheetName val="КБК ДПК"/>
      <sheetName val="геол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ИНСТРУКЦИЯ"/>
      <sheetName val="ЕТС (ф)"/>
      <sheetName val="Исх1"/>
      <sheetName val="СметаСводная п54"/>
      <sheetName val="Смета 7"/>
      <sheetName val="СметаСводная пу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/>
      <sheetData sheetId="644"/>
      <sheetData sheetId="645" refreshError="1"/>
      <sheetData sheetId="646"/>
      <sheetData sheetId="647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 refreshError="1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B1">
            <v>0</v>
          </cell>
        </row>
      </sheetData>
      <sheetData sheetId="763"/>
      <sheetData sheetId="764"/>
      <sheetData sheetId="765">
        <row r="1">
          <cell r="B1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">
          <cell r="B1">
            <v>0</v>
          </cell>
        </row>
      </sheetData>
      <sheetData sheetId="781"/>
      <sheetData sheetId="782"/>
      <sheetData sheetId="783">
        <row r="1">
          <cell r="B1">
            <v>0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">
          <cell r="B1">
            <v>0</v>
          </cell>
        </row>
      </sheetData>
      <sheetData sheetId="799"/>
      <sheetData sheetId="800"/>
      <sheetData sheetId="801">
        <row r="1">
          <cell r="B1">
            <v>0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B1">
            <v>0</v>
          </cell>
        </row>
      </sheetData>
      <sheetData sheetId="816"/>
      <sheetData sheetId="817"/>
      <sheetData sheetId="818">
        <row r="1">
          <cell r="B1">
            <v>0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1">
          <cell r="B1">
            <v>0</v>
          </cell>
        </row>
      </sheetData>
      <sheetData sheetId="834"/>
      <sheetData sheetId="835"/>
      <sheetData sheetId="836">
        <row r="1">
          <cell r="B1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>
        <row r="1">
          <cell r="B1">
            <v>0</v>
          </cell>
        </row>
      </sheetData>
      <sheetData sheetId="852"/>
      <sheetData sheetId="853"/>
      <sheetData sheetId="854">
        <row r="1">
          <cell r="B1">
            <v>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>
        <row r="1">
          <cell r="B1">
            <v>0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/>
      <sheetData sheetId="944"/>
      <sheetData sheetId="945">
        <row r="1">
          <cell r="B1">
            <v>0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/>
      <sheetData sheetId="962"/>
      <sheetData sheetId="963">
        <row r="1">
          <cell r="B1">
            <v>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/>
      <sheetData sheetId="980"/>
      <sheetData sheetId="981">
        <row r="1">
          <cell r="B1">
            <v>0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/>
      <sheetData sheetId="998"/>
      <sheetData sheetId="999">
        <row r="1">
          <cell r="B1">
            <v>0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1">
          <cell r="B1">
            <v>0</v>
          </cell>
        </row>
      </sheetData>
      <sheetData sheetId="1014"/>
      <sheetData sheetId="1015"/>
      <sheetData sheetId="1016">
        <row r="1">
          <cell r="B1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/>
      <sheetData sheetId="1399"/>
      <sheetData sheetId="1400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05"/>
  <sheetViews>
    <sheetView tabSelected="1" view="pageBreakPreview" zoomScale="70" zoomScaleNormal="70" zoomScaleSheetLayoutView="70" workbookViewId="0"/>
  </sheetViews>
  <sheetFormatPr defaultColWidth="9.33203125" defaultRowHeight="15" x14ac:dyDescent="0.25"/>
  <cols>
    <col min="1" max="1" width="6" style="1" customWidth="1"/>
    <col min="2" max="2" width="33.6640625" style="1" customWidth="1"/>
    <col min="3" max="3" width="63.33203125" style="1" customWidth="1"/>
    <col min="4" max="4" width="29" style="1" customWidth="1"/>
    <col min="5" max="5" width="26.83203125" style="1" customWidth="1"/>
    <col min="6" max="6" width="23.1640625" style="1" customWidth="1"/>
    <col min="7" max="8" width="28.33203125" style="1" customWidth="1"/>
    <col min="9" max="9" width="27.83203125" style="1" customWidth="1"/>
    <col min="10" max="11" width="28.83203125" style="1" bestFit="1" customWidth="1"/>
    <col min="12" max="12" width="31.33203125" style="1" customWidth="1"/>
    <col min="13" max="16384" width="9.33203125" style="1"/>
  </cols>
  <sheetData>
    <row r="1" spans="1:9" s="10" customFormat="1" ht="30" customHeight="1" x14ac:dyDescent="0.3">
      <c r="A1" s="11"/>
      <c r="B1" s="129" t="s">
        <v>0</v>
      </c>
      <c r="C1" s="129"/>
      <c r="D1" s="129"/>
      <c r="E1" s="129"/>
      <c r="F1" s="12"/>
      <c r="G1" s="129"/>
      <c r="H1" s="129"/>
    </row>
    <row r="2" spans="1:9" s="10" customFormat="1" ht="18.75" x14ac:dyDescent="0.3">
      <c r="A2" s="11"/>
      <c r="B2" s="130"/>
      <c r="C2" s="130"/>
      <c r="D2" s="130"/>
      <c r="E2" s="130"/>
      <c r="F2" s="13"/>
      <c r="G2" s="130"/>
      <c r="H2" s="130"/>
    </row>
    <row r="3" spans="1:9" s="10" customFormat="1" ht="54" customHeight="1" x14ac:dyDescent="0.3">
      <c r="A3" s="11"/>
      <c r="B3" s="113" t="s">
        <v>79</v>
      </c>
      <c r="C3" s="113"/>
      <c r="D3" s="113"/>
      <c r="E3" s="93"/>
      <c r="F3" s="14"/>
      <c r="G3" s="135"/>
      <c r="H3" s="135"/>
    </row>
    <row r="4" spans="1:9" s="10" customFormat="1" ht="18.75" x14ac:dyDescent="0.3">
      <c r="A4" s="11"/>
      <c r="B4" s="13"/>
      <c r="C4" s="13"/>
      <c r="D4" s="13"/>
      <c r="E4" s="13"/>
      <c r="F4" s="13"/>
      <c r="G4" s="130"/>
      <c r="H4" s="130"/>
    </row>
    <row r="5" spans="1:9" s="10" customFormat="1" ht="33.75" customHeight="1" x14ac:dyDescent="0.3">
      <c r="A5" s="11"/>
      <c r="B5" s="92" t="s">
        <v>80</v>
      </c>
      <c r="C5" s="92"/>
      <c r="D5" s="92"/>
      <c r="E5" s="92"/>
      <c r="F5" s="13"/>
      <c r="G5" s="130"/>
      <c r="H5" s="130"/>
    </row>
    <row r="6" spans="1:9" s="10" customFormat="1" ht="25.7" customHeight="1" x14ac:dyDescent="0.3">
      <c r="A6" s="11"/>
      <c r="B6" s="137" t="s">
        <v>83</v>
      </c>
      <c r="C6" s="137"/>
      <c r="D6" s="137"/>
      <c r="E6" s="137"/>
      <c r="F6" s="15"/>
      <c r="G6" s="137"/>
      <c r="H6" s="137"/>
    </row>
    <row r="7" spans="1:9" s="10" customFormat="1" ht="18.75" x14ac:dyDescent="0.3">
      <c r="A7" s="11"/>
      <c r="B7" s="16" t="s">
        <v>9</v>
      </c>
      <c r="C7" s="11"/>
      <c r="D7" s="11"/>
      <c r="E7" s="11"/>
      <c r="F7" s="16"/>
      <c r="G7" s="11"/>
      <c r="H7" s="11"/>
    </row>
    <row r="8" spans="1:9" s="10" customFormat="1" ht="18.75" x14ac:dyDescent="0.3">
      <c r="A8" s="11"/>
      <c r="B8" s="16"/>
      <c r="C8" s="11"/>
      <c r="D8" s="11"/>
      <c r="E8" s="11"/>
      <c r="F8" s="16"/>
      <c r="G8" s="11"/>
      <c r="H8" s="94"/>
    </row>
    <row r="9" spans="1:9" s="10" customFormat="1" ht="28.5" customHeight="1" x14ac:dyDescent="0.35">
      <c r="A9" s="11"/>
      <c r="B9" s="132" t="s">
        <v>10</v>
      </c>
      <c r="C9" s="132"/>
      <c r="D9" s="132"/>
      <c r="E9" s="132"/>
      <c r="F9" s="132"/>
      <c r="G9" s="132"/>
      <c r="H9" s="132"/>
    </row>
    <row r="10" spans="1:9" s="10" customFormat="1" ht="18.75" x14ac:dyDescent="0.3">
      <c r="A10" s="11"/>
      <c r="B10" s="16"/>
      <c r="C10" s="11"/>
      <c r="D10" s="11"/>
      <c r="E10" s="11"/>
      <c r="F10" s="16"/>
      <c r="G10" s="11"/>
      <c r="H10" s="11"/>
    </row>
    <row r="11" spans="1:9" s="10" customFormat="1" ht="48" customHeight="1" x14ac:dyDescent="0.25">
      <c r="A11" s="15"/>
      <c r="B11" s="133" t="s">
        <v>89</v>
      </c>
      <c r="C11" s="133"/>
      <c r="D11" s="133"/>
      <c r="E11" s="133"/>
      <c r="F11" s="133"/>
      <c r="G11" s="133"/>
      <c r="H11" s="133"/>
    </row>
    <row r="12" spans="1:9" s="10" customFormat="1" ht="18" x14ac:dyDescent="0.25">
      <c r="A12" s="14"/>
      <c r="B12" s="134" t="s">
        <v>11</v>
      </c>
      <c r="C12" s="134"/>
      <c r="D12" s="134"/>
      <c r="E12" s="134"/>
      <c r="F12" s="134"/>
      <c r="G12" s="134"/>
      <c r="H12" s="134"/>
    </row>
    <row r="13" spans="1:9" s="10" customFormat="1" ht="15" customHeight="1" x14ac:dyDescent="0.25">
      <c r="A13" s="14"/>
      <c r="B13" s="17"/>
      <c r="C13" s="17"/>
      <c r="D13" s="17"/>
      <c r="E13" s="17"/>
      <c r="F13" s="17"/>
      <c r="G13" s="17"/>
      <c r="H13" s="17"/>
    </row>
    <row r="14" spans="1:9" s="10" customFormat="1" ht="26.45" customHeight="1" x14ac:dyDescent="0.3">
      <c r="A14" s="14"/>
      <c r="B14" s="17"/>
      <c r="C14" s="11"/>
      <c r="D14" s="18" t="s">
        <v>90</v>
      </c>
      <c r="E14" s="17"/>
      <c r="F14" s="17"/>
      <c r="G14" s="17"/>
      <c r="H14" s="17"/>
    </row>
    <row r="15" spans="1:9" s="10" customFormat="1" ht="18.75" x14ac:dyDescent="0.3">
      <c r="A15" s="19" t="s">
        <v>12</v>
      </c>
      <c r="B15" s="11"/>
      <c r="C15" s="20"/>
      <c r="D15" s="21" t="s">
        <v>84</v>
      </c>
      <c r="E15" s="22"/>
      <c r="F15" s="11"/>
      <c r="G15" s="21"/>
      <c r="H15" s="21" t="s">
        <v>91</v>
      </c>
    </row>
    <row r="16" spans="1:9" s="8" customFormat="1" ht="22.5" customHeight="1" x14ac:dyDescent="0.25">
      <c r="A16" s="131" t="s">
        <v>1</v>
      </c>
      <c r="B16" s="131" t="s">
        <v>2</v>
      </c>
      <c r="C16" s="131" t="s">
        <v>3</v>
      </c>
      <c r="D16" s="131" t="s">
        <v>61</v>
      </c>
      <c r="E16" s="131"/>
      <c r="F16" s="131"/>
      <c r="G16" s="131"/>
      <c r="H16" s="131" t="s">
        <v>13</v>
      </c>
      <c r="I16" s="9"/>
    </row>
    <row r="17" spans="1:11" s="8" customFormat="1" ht="35.25" customHeight="1" x14ac:dyDescent="0.25">
      <c r="A17" s="131"/>
      <c r="B17" s="131"/>
      <c r="C17" s="131"/>
      <c r="D17" s="23" t="s">
        <v>14</v>
      </c>
      <c r="E17" s="23" t="s">
        <v>15</v>
      </c>
      <c r="F17" s="24" t="s">
        <v>16</v>
      </c>
      <c r="G17" s="24" t="s">
        <v>17</v>
      </c>
      <c r="H17" s="131"/>
    </row>
    <row r="18" spans="1:11" s="7" customFormat="1" ht="18.75" customHeight="1" x14ac:dyDescent="0.2">
      <c r="A18" s="24">
        <v>1</v>
      </c>
      <c r="B18" s="24">
        <v>2</v>
      </c>
      <c r="C18" s="24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</row>
    <row r="19" spans="1:11" s="2" customFormat="1" ht="21.75" customHeight="1" x14ac:dyDescent="0.2">
      <c r="A19" s="25"/>
      <c r="B19" s="136" t="s">
        <v>18</v>
      </c>
      <c r="C19" s="136"/>
      <c r="D19" s="136"/>
      <c r="E19" s="136"/>
      <c r="F19" s="136"/>
      <c r="G19" s="136"/>
      <c r="H19" s="26"/>
    </row>
    <row r="20" spans="1:11" s="2" customFormat="1" ht="18.75" hidden="1" x14ac:dyDescent="0.2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</row>
    <row r="21" spans="1:11" s="2" customFormat="1" ht="18.75" hidden="1" x14ac:dyDescent="0.2">
      <c r="A21" s="27">
        <v>2</v>
      </c>
      <c r="B21" s="27"/>
      <c r="C21" s="28"/>
      <c r="D21" s="29"/>
      <c r="E21" s="29"/>
      <c r="F21" s="29"/>
      <c r="G21" s="29"/>
      <c r="H21" s="30">
        <f>SUM(D21:G21)</f>
        <v>0</v>
      </c>
    </row>
    <row r="22" spans="1:11" s="2" customFormat="1" ht="18.75" hidden="1" x14ac:dyDescent="0.2">
      <c r="A22" s="27">
        <v>3</v>
      </c>
      <c r="B22" s="28"/>
      <c r="C22" s="28"/>
      <c r="D22" s="29"/>
      <c r="E22" s="29"/>
      <c r="F22" s="29"/>
      <c r="G22" s="29"/>
      <c r="H22" s="30">
        <f>SUM(D22:G22)</f>
        <v>0</v>
      </c>
    </row>
    <row r="23" spans="1:11" s="6" customFormat="1" ht="18.75" x14ac:dyDescent="0.2">
      <c r="A23" s="115" t="s">
        <v>19</v>
      </c>
      <c r="B23" s="116"/>
      <c r="C23" s="117"/>
      <c r="D23" s="31">
        <f>SUM(D20:D22)</f>
        <v>0</v>
      </c>
      <c r="E23" s="31">
        <f>SUM(E20:E22)</f>
        <v>0</v>
      </c>
      <c r="F23" s="31">
        <f>SUM(F20:F22)</f>
        <v>0</v>
      </c>
      <c r="G23" s="31">
        <f>SUM(G20:G22)</f>
        <v>0</v>
      </c>
      <c r="H23" s="31">
        <f>SUM(H20:H22)</f>
        <v>0</v>
      </c>
    </row>
    <row r="24" spans="1:11" s="2" customFormat="1" ht="24" customHeight="1" x14ac:dyDescent="0.2">
      <c r="A24" s="25"/>
      <c r="B24" s="136" t="s">
        <v>4</v>
      </c>
      <c r="C24" s="136"/>
      <c r="D24" s="136"/>
      <c r="E24" s="136"/>
      <c r="F24" s="136"/>
      <c r="G24" s="136"/>
      <c r="H24" s="26"/>
      <c r="J24" s="60"/>
      <c r="K24" s="61"/>
    </row>
    <row r="25" spans="1:11" s="2" customFormat="1" ht="18.2" customHeight="1" x14ac:dyDescent="0.2">
      <c r="A25" s="95">
        <v>1</v>
      </c>
      <c r="B25" s="96" t="s">
        <v>71</v>
      </c>
      <c r="C25" s="97" t="s">
        <v>82</v>
      </c>
      <c r="D25" s="39">
        <v>409.32510000000002</v>
      </c>
      <c r="E25" s="39">
        <v>47.998330000000003</v>
      </c>
      <c r="F25" s="39">
        <v>0</v>
      </c>
      <c r="G25" s="98"/>
      <c r="H25" s="40">
        <f t="shared" ref="H25" si="0">SUM(D25:G25)</f>
        <v>457.32343000000003</v>
      </c>
      <c r="I25" s="79"/>
    </row>
    <row r="26" spans="1:11" s="6" customFormat="1" ht="21" x14ac:dyDescent="0.2">
      <c r="A26" s="121" t="s">
        <v>20</v>
      </c>
      <c r="B26" s="122"/>
      <c r="C26" s="123"/>
      <c r="D26" s="99">
        <f>SUM(D25:D25)</f>
        <v>409.32510000000002</v>
      </c>
      <c r="E26" s="99">
        <f>SUM(E25:E25)</f>
        <v>47.998330000000003</v>
      </c>
      <c r="F26" s="99">
        <f>SUM(F25:F25)</f>
        <v>0</v>
      </c>
      <c r="G26" s="99">
        <f>SUM(G25:G25)</f>
        <v>0</v>
      </c>
      <c r="H26" s="99">
        <f>SUM(H25:H25)</f>
        <v>457.32343000000003</v>
      </c>
      <c r="I26" s="80"/>
      <c r="J26" s="62"/>
      <c r="K26" s="62"/>
    </row>
    <row r="27" spans="1:11" s="6" customFormat="1" ht="18.75" x14ac:dyDescent="0.2">
      <c r="A27" s="124" t="s">
        <v>21</v>
      </c>
      <c r="B27" s="125"/>
      <c r="C27" s="126"/>
      <c r="D27" s="101">
        <f>D23+D26</f>
        <v>409.32510000000002</v>
      </c>
      <c r="E27" s="101">
        <f>E23+E26</f>
        <v>47.998330000000003</v>
      </c>
      <c r="F27" s="101">
        <f>F23+F26</f>
        <v>0</v>
      </c>
      <c r="G27" s="101">
        <f>G23+G26</f>
        <v>0</v>
      </c>
      <c r="H27" s="101">
        <f>H23+H26</f>
        <v>457.32343000000003</v>
      </c>
      <c r="I27" s="80"/>
    </row>
    <row r="28" spans="1:11" s="6" customFormat="1" ht="21" hidden="1" customHeight="1" x14ac:dyDescent="0.2">
      <c r="A28" s="100"/>
      <c r="B28" s="127" t="s">
        <v>22</v>
      </c>
      <c r="C28" s="127"/>
      <c r="D28" s="127"/>
      <c r="E28" s="127"/>
      <c r="F28" s="127"/>
      <c r="G28" s="128"/>
      <c r="H28" s="102"/>
    </row>
    <row r="29" spans="1:11" s="6" customFormat="1" ht="18.75" hidden="1" x14ac:dyDescent="0.2">
      <c r="A29" s="95">
        <v>3</v>
      </c>
      <c r="B29" s="95"/>
      <c r="C29" s="95"/>
      <c r="D29" s="103"/>
      <c r="E29" s="103"/>
      <c r="F29" s="103"/>
      <c r="G29" s="103"/>
      <c r="H29" s="104">
        <f>SUM(D29:G29)</f>
        <v>0</v>
      </c>
    </row>
    <row r="30" spans="1:11" s="6" customFormat="1" ht="18.75" hidden="1" x14ac:dyDescent="0.2">
      <c r="A30" s="95">
        <v>8</v>
      </c>
      <c r="B30" s="95"/>
      <c r="C30" s="95"/>
      <c r="D30" s="103"/>
      <c r="E30" s="103"/>
      <c r="F30" s="103"/>
      <c r="G30" s="103"/>
      <c r="H30" s="104">
        <f>SUM(D30:G30)</f>
        <v>0</v>
      </c>
    </row>
    <row r="31" spans="1:11" s="6" customFormat="1" ht="18.75" hidden="1" x14ac:dyDescent="0.2">
      <c r="A31" s="95">
        <v>9</v>
      </c>
      <c r="B31" s="95"/>
      <c r="C31" s="95"/>
      <c r="D31" s="103"/>
      <c r="E31" s="103"/>
      <c r="F31" s="103"/>
      <c r="G31" s="103"/>
      <c r="H31" s="104">
        <f>SUM(D31:G31)</f>
        <v>0</v>
      </c>
    </row>
    <row r="32" spans="1:11" s="6" customFormat="1" ht="18.75" hidden="1" x14ac:dyDescent="0.2">
      <c r="A32" s="121" t="s">
        <v>23</v>
      </c>
      <c r="B32" s="122"/>
      <c r="C32" s="123"/>
      <c r="D32" s="105">
        <f>SUM(D29:D31)</f>
        <v>0</v>
      </c>
      <c r="E32" s="105">
        <f>SUM(E29:E31)</f>
        <v>0</v>
      </c>
      <c r="F32" s="105">
        <f>SUM(F29:F31)</f>
        <v>0</v>
      </c>
      <c r="G32" s="105">
        <f>SUM(G29:G31)</f>
        <v>0</v>
      </c>
      <c r="H32" s="105">
        <f>SUM(H29:H31)</f>
        <v>0</v>
      </c>
    </row>
    <row r="33" spans="1:8" s="6" customFormat="1" ht="18.75" hidden="1" x14ac:dyDescent="0.2">
      <c r="A33" s="124" t="s">
        <v>24</v>
      </c>
      <c r="B33" s="125"/>
      <c r="C33" s="126"/>
      <c r="D33" s="106">
        <f>D27+D32</f>
        <v>409.32510000000002</v>
      </c>
      <c r="E33" s="106">
        <f>E27+E32</f>
        <v>47.998330000000003</v>
      </c>
      <c r="F33" s="106">
        <f>F27+F32</f>
        <v>0</v>
      </c>
      <c r="G33" s="106">
        <f>G27+G32</f>
        <v>0</v>
      </c>
      <c r="H33" s="106">
        <f>H27+H32</f>
        <v>457.32343000000003</v>
      </c>
    </row>
    <row r="34" spans="1:8" s="6" customFormat="1" ht="22.5" hidden="1" customHeight="1" x14ac:dyDescent="0.2">
      <c r="A34" s="100"/>
      <c r="B34" s="127" t="s">
        <v>25</v>
      </c>
      <c r="C34" s="127"/>
      <c r="D34" s="127"/>
      <c r="E34" s="127"/>
      <c r="F34" s="127"/>
      <c r="G34" s="128"/>
      <c r="H34" s="102"/>
    </row>
    <row r="35" spans="1:8" s="6" customFormat="1" ht="18.75" hidden="1" x14ac:dyDescent="0.2">
      <c r="A35" s="95">
        <v>4</v>
      </c>
      <c r="B35" s="95"/>
      <c r="C35" s="95"/>
      <c r="D35" s="103"/>
      <c r="E35" s="103"/>
      <c r="F35" s="103"/>
      <c r="G35" s="103"/>
      <c r="H35" s="104">
        <f>SUM(D35:G35)</f>
        <v>0</v>
      </c>
    </row>
    <row r="36" spans="1:8" s="6" customFormat="1" ht="18.75" hidden="1" x14ac:dyDescent="0.2">
      <c r="A36" s="95">
        <v>11</v>
      </c>
      <c r="B36" s="95"/>
      <c r="C36" s="95"/>
      <c r="D36" s="103"/>
      <c r="E36" s="103"/>
      <c r="F36" s="103"/>
      <c r="G36" s="103"/>
      <c r="H36" s="104">
        <f>SUM(D36:G36)</f>
        <v>0</v>
      </c>
    </row>
    <row r="37" spans="1:8" s="6" customFormat="1" ht="18.75" hidden="1" x14ac:dyDescent="0.2">
      <c r="A37" s="95">
        <v>12</v>
      </c>
      <c r="B37" s="95"/>
      <c r="C37" s="95"/>
      <c r="D37" s="103"/>
      <c r="E37" s="103"/>
      <c r="F37" s="103"/>
      <c r="G37" s="103"/>
      <c r="H37" s="104">
        <f>SUM(D37:G37)</f>
        <v>0</v>
      </c>
    </row>
    <row r="38" spans="1:8" s="6" customFormat="1" ht="18.75" hidden="1" x14ac:dyDescent="0.2">
      <c r="A38" s="121" t="s">
        <v>26</v>
      </c>
      <c r="B38" s="122"/>
      <c r="C38" s="123"/>
      <c r="D38" s="105">
        <f>SUM(D35:D37)</f>
        <v>0</v>
      </c>
      <c r="E38" s="105">
        <f>SUM(E35:E37)</f>
        <v>0</v>
      </c>
      <c r="F38" s="105">
        <f>SUM(F35:F37)</f>
        <v>0</v>
      </c>
      <c r="G38" s="105">
        <f>SUM(G35:G37)</f>
        <v>0</v>
      </c>
      <c r="H38" s="105">
        <f>SUM(H35:H37)</f>
        <v>0</v>
      </c>
    </row>
    <row r="39" spans="1:8" s="6" customFormat="1" ht="18.75" hidden="1" x14ac:dyDescent="0.2">
      <c r="A39" s="124" t="s">
        <v>27</v>
      </c>
      <c r="B39" s="125"/>
      <c r="C39" s="126"/>
      <c r="D39" s="106">
        <f>D33+D38</f>
        <v>409.32510000000002</v>
      </c>
      <c r="E39" s="106">
        <f>E33+E38</f>
        <v>47.998330000000003</v>
      </c>
      <c r="F39" s="106">
        <f>F33+F38</f>
        <v>0</v>
      </c>
      <c r="G39" s="106">
        <f>G33+G38</f>
        <v>0</v>
      </c>
      <c r="H39" s="106">
        <f>H33+H38</f>
        <v>457.32343000000003</v>
      </c>
    </row>
    <row r="40" spans="1:8" s="6" customFormat="1" ht="24" hidden="1" customHeight="1" x14ac:dyDescent="0.2">
      <c r="A40" s="100"/>
      <c r="B40" s="127" t="s">
        <v>28</v>
      </c>
      <c r="C40" s="127"/>
      <c r="D40" s="127"/>
      <c r="E40" s="127"/>
      <c r="F40" s="127"/>
      <c r="G40" s="128"/>
      <c r="H40" s="102"/>
    </row>
    <row r="41" spans="1:8" s="6" customFormat="1" ht="18.75" hidden="1" x14ac:dyDescent="0.2">
      <c r="A41" s="95">
        <v>5</v>
      </c>
      <c r="B41" s="95"/>
      <c r="C41" s="95"/>
      <c r="D41" s="103"/>
      <c r="E41" s="103"/>
      <c r="F41" s="103"/>
      <c r="G41" s="103"/>
      <c r="H41" s="104">
        <f>SUM(D41:G41)</f>
        <v>0</v>
      </c>
    </row>
    <row r="42" spans="1:8" s="6" customFormat="1" ht="18.75" hidden="1" x14ac:dyDescent="0.2">
      <c r="A42" s="95">
        <v>14</v>
      </c>
      <c r="B42" s="95"/>
      <c r="C42" s="95"/>
      <c r="D42" s="103"/>
      <c r="E42" s="103"/>
      <c r="F42" s="103"/>
      <c r="G42" s="103"/>
      <c r="H42" s="104">
        <f>SUM(D42:G42)</f>
        <v>0</v>
      </c>
    </row>
    <row r="43" spans="1:8" s="6" customFormat="1" ht="18.75" hidden="1" x14ac:dyDescent="0.2">
      <c r="A43" s="95">
        <v>15</v>
      </c>
      <c r="B43" s="95"/>
      <c r="C43" s="95"/>
      <c r="D43" s="103"/>
      <c r="E43" s="103"/>
      <c r="F43" s="103"/>
      <c r="G43" s="103"/>
      <c r="H43" s="104">
        <f>SUM(D43:G43)</f>
        <v>0</v>
      </c>
    </row>
    <row r="44" spans="1:8" s="6" customFormat="1" ht="18.75" hidden="1" x14ac:dyDescent="0.2">
      <c r="A44" s="121" t="s">
        <v>29</v>
      </c>
      <c r="B44" s="122"/>
      <c r="C44" s="123"/>
      <c r="D44" s="105">
        <f>SUM(D41:D43)</f>
        <v>0</v>
      </c>
      <c r="E44" s="105">
        <f>SUM(E41:E43)</f>
        <v>0</v>
      </c>
      <c r="F44" s="105">
        <f>SUM(F41:F43)</f>
        <v>0</v>
      </c>
      <c r="G44" s="105">
        <f>SUM(G41:G43)</f>
        <v>0</v>
      </c>
      <c r="H44" s="105">
        <f>SUM(H41:H43)</f>
        <v>0</v>
      </c>
    </row>
    <row r="45" spans="1:8" s="6" customFormat="1" ht="18.75" hidden="1" x14ac:dyDescent="0.2">
      <c r="A45" s="124" t="s">
        <v>30</v>
      </c>
      <c r="B45" s="125"/>
      <c r="C45" s="126"/>
      <c r="D45" s="106">
        <f>D39+D44</f>
        <v>409.32510000000002</v>
      </c>
      <c r="E45" s="106">
        <f>E39+E44</f>
        <v>47.998330000000003</v>
      </c>
      <c r="F45" s="106">
        <f>F39+F44</f>
        <v>0</v>
      </c>
      <c r="G45" s="106">
        <f>G39+G44</f>
        <v>0</v>
      </c>
      <c r="H45" s="106">
        <f>H39+H44</f>
        <v>457.32343000000003</v>
      </c>
    </row>
    <row r="46" spans="1:8" s="6" customFormat="1" ht="21" hidden="1" customHeight="1" x14ac:dyDescent="0.2">
      <c r="A46" s="100"/>
      <c r="B46" s="127" t="s">
        <v>31</v>
      </c>
      <c r="C46" s="127"/>
      <c r="D46" s="127"/>
      <c r="E46" s="127"/>
      <c r="F46" s="127"/>
      <c r="G46" s="128"/>
      <c r="H46" s="102"/>
    </row>
    <row r="47" spans="1:8" s="6" customFormat="1" ht="18.75" hidden="1" x14ac:dyDescent="0.2">
      <c r="A47" s="95">
        <v>6</v>
      </c>
      <c r="B47" s="95"/>
      <c r="C47" s="95"/>
      <c r="D47" s="103"/>
      <c r="E47" s="103"/>
      <c r="F47" s="103"/>
      <c r="G47" s="103"/>
      <c r="H47" s="104">
        <f>SUM(D47:G47)</f>
        <v>0</v>
      </c>
    </row>
    <row r="48" spans="1:8" s="6" customFormat="1" ht="18.75" hidden="1" x14ac:dyDescent="0.2">
      <c r="A48" s="95">
        <v>17</v>
      </c>
      <c r="B48" s="95"/>
      <c r="C48" s="95"/>
      <c r="D48" s="103"/>
      <c r="E48" s="103"/>
      <c r="F48" s="103"/>
      <c r="G48" s="103"/>
      <c r="H48" s="104">
        <f>SUM(D48:G48)</f>
        <v>0</v>
      </c>
    </row>
    <row r="49" spans="1:8" s="6" customFormat="1" ht="18.75" hidden="1" x14ac:dyDescent="0.2">
      <c r="A49" s="95">
        <v>18</v>
      </c>
      <c r="B49" s="95"/>
      <c r="C49" s="95"/>
      <c r="D49" s="103"/>
      <c r="E49" s="103"/>
      <c r="F49" s="103"/>
      <c r="G49" s="103"/>
      <c r="H49" s="104">
        <f>SUM(D49:G49)</f>
        <v>0</v>
      </c>
    </row>
    <row r="50" spans="1:8" s="6" customFormat="1" ht="18.75" hidden="1" x14ac:dyDescent="0.2">
      <c r="A50" s="121" t="s">
        <v>32</v>
      </c>
      <c r="B50" s="122"/>
      <c r="C50" s="123"/>
      <c r="D50" s="105">
        <f>SUM(D47:D49)</f>
        <v>0</v>
      </c>
      <c r="E50" s="105">
        <f>SUM(E47:E49)</f>
        <v>0</v>
      </c>
      <c r="F50" s="105">
        <f>SUM(F47:F49)</f>
        <v>0</v>
      </c>
      <c r="G50" s="105">
        <f>SUM(G47:G49)</f>
        <v>0</v>
      </c>
      <c r="H50" s="105">
        <f>SUM(H47:H49)</f>
        <v>0</v>
      </c>
    </row>
    <row r="51" spans="1:8" s="6" customFormat="1" ht="18.75" hidden="1" x14ac:dyDescent="0.2">
      <c r="A51" s="124" t="s">
        <v>33</v>
      </c>
      <c r="B51" s="125"/>
      <c r="C51" s="126"/>
      <c r="D51" s="106">
        <f>D45+D50</f>
        <v>409.32510000000002</v>
      </c>
      <c r="E51" s="106">
        <f>E45+E50</f>
        <v>47.998330000000003</v>
      </c>
      <c r="F51" s="106">
        <f>F45+F50</f>
        <v>0</v>
      </c>
      <c r="G51" s="106">
        <f>G45+G50</f>
        <v>0</v>
      </c>
      <c r="H51" s="106">
        <f>H45+H50</f>
        <v>457.32343000000003</v>
      </c>
    </row>
    <row r="52" spans="1:8" s="6" customFormat="1" ht="29.1" hidden="1" customHeight="1" x14ac:dyDescent="0.2">
      <c r="A52" s="100"/>
      <c r="B52" s="127" t="s">
        <v>34</v>
      </c>
      <c r="C52" s="127"/>
      <c r="D52" s="127"/>
      <c r="E52" s="127"/>
      <c r="F52" s="127"/>
      <c r="G52" s="128"/>
      <c r="H52" s="102"/>
    </row>
    <row r="53" spans="1:8" s="6" customFormat="1" ht="18.75" hidden="1" x14ac:dyDescent="0.2">
      <c r="A53" s="95">
        <v>7</v>
      </c>
      <c r="B53" s="95"/>
      <c r="C53" s="95"/>
      <c r="D53" s="103"/>
      <c r="E53" s="103"/>
      <c r="F53" s="103"/>
      <c r="G53" s="103"/>
      <c r="H53" s="104">
        <f>SUM(D53:G53)</f>
        <v>0</v>
      </c>
    </row>
    <row r="54" spans="1:8" s="6" customFormat="1" ht="18.75" hidden="1" x14ac:dyDescent="0.2">
      <c r="A54" s="95">
        <v>20</v>
      </c>
      <c r="B54" s="95"/>
      <c r="C54" s="95"/>
      <c r="D54" s="103"/>
      <c r="E54" s="103"/>
      <c r="F54" s="103"/>
      <c r="G54" s="103"/>
      <c r="H54" s="104">
        <f>SUM(D54:G54)</f>
        <v>0</v>
      </c>
    </row>
    <row r="55" spans="1:8" s="6" customFormat="1" ht="18.75" hidden="1" x14ac:dyDescent="0.2">
      <c r="A55" s="95">
        <v>21</v>
      </c>
      <c r="B55" s="95"/>
      <c r="C55" s="95"/>
      <c r="D55" s="103"/>
      <c r="E55" s="103"/>
      <c r="F55" s="103"/>
      <c r="G55" s="103"/>
      <c r="H55" s="104">
        <f>SUM(D55:G55)</f>
        <v>0</v>
      </c>
    </row>
    <row r="56" spans="1:8" s="6" customFormat="1" ht="18.75" hidden="1" x14ac:dyDescent="0.2">
      <c r="A56" s="121" t="s">
        <v>35</v>
      </c>
      <c r="B56" s="122"/>
      <c r="C56" s="123"/>
      <c r="D56" s="105">
        <f>SUM(D53:D55)</f>
        <v>0</v>
      </c>
      <c r="E56" s="105">
        <f>SUM(E53:E55)</f>
        <v>0</v>
      </c>
      <c r="F56" s="105">
        <f>SUM(F53:F55)</f>
        <v>0</v>
      </c>
      <c r="G56" s="105">
        <f>SUM(G53:G55)</f>
        <v>0</v>
      </c>
      <c r="H56" s="105">
        <f>SUM(H53:H55)</f>
        <v>0</v>
      </c>
    </row>
    <row r="57" spans="1:8" s="6" customFormat="1" ht="18.75" hidden="1" x14ac:dyDescent="0.2">
      <c r="A57" s="124" t="s">
        <v>36</v>
      </c>
      <c r="B57" s="125"/>
      <c r="C57" s="126"/>
      <c r="D57" s="106">
        <f>D51+D56</f>
        <v>409.32510000000002</v>
      </c>
      <c r="E57" s="106">
        <f>E51+E56</f>
        <v>47.998330000000003</v>
      </c>
      <c r="F57" s="106">
        <f>F51+F56</f>
        <v>0</v>
      </c>
      <c r="G57" s="106">
        <f>G51+G56</f>
        <v>0</v>
      </c>
      <c r="H57" s="106">
        <f>H51+H56</f>
        <v>457.32343000000003</v>
      </c>
    </row>
    <row r="58" spans="1:8" s="2" customFormat="1" ht="28.5" customHeight="1" x14ac:dyDescent="0.2">
      <c r="A58" s="107"/>
      <c r="B58" s="127" t="s">
        <v>5</v>
      </c>
      <c r="C58" s="127"/>
      <c r="D58" s="127"/>
      <c r="E58" s="127"/>
      <c r="F58" s="127"/>
      <c r="G58" s="127"/>
      <c r="H58" s="108"/>
    </row>
    <row r="59" spans="1:8" s="2" customFormat="1" ht="56.25" x14ac:dyDescent="0.2">
      <c r="A59" s="95">
        <v>3</v>
      </c>
      <c r="B59" s="73" t="s">
        <v>74</v>
      </c>
      <c r="C59" s="74" t="s">
        <v>77</v>
      </c>
      <c r="D59" s="39">
        <f>ROUND(D57*2.5%,5)</f>
        <v>10.233129999999999</v>
      </c>
      <c r="E59" s="39">
        <f>ROUND(E57*2.5%,5)</f>
        <v>1.1999599999999999</v>
      </c>
      <c r="F59" s="39">
        <v>0</v>
      </c>
      <c r="G59" s="39">
        <v>0</v>
      </c>
      <c r="H59" s="40">
        <f t="shared" ref="H59" si="1">SUM(D59:G59)</f>
        <v>11.43309</v>
      </c>
    </row>
    <row r="60" spans="1:8" s="2" customFormat="1" ht="18.75" hidden="1" x14ac:dyDescent="0.2">
      <c r="A60" s="109">
        <v>23</v>
      </c>
      <c r="B60" s="110"/>
      <c r="C60" s="111"/>
      <c r="D60" s="39"/>
      <c r="E60" s="39"/>
      <c r="F60" s="39"/>
      <c r="G60" s="39"/>
      <c r="H60" s="40">
        <f>SUM(D60:G60)</f>
        <v>0</v>
      </c>
    </row>
    <row r="61" spans="1:8" s="2" customFormat="1" ht="18.75" hidden="1" x14ac:dyDescent="0.2">
      <c r="A61" s="109">
        <v>24</v>
      </c>
      <c r="B61" s="110"/>
      <c r="C61" s="111"/>
      <c r="D61" s="39"/>
      <c r="E61" s="39"/>
      <c r="F61" s="39"/>
      <c r="G61" s="39"/>
      <c r="H61" s="40">
        <f>SUM(D61:G61)</f>
        <v>0</v>
      </c>
    </row>
    <row r="62" spans="1:8" s="2" customFormat="1" ht="18.75" x14ac:dyDescent="0.2">
      <c r="A62" s="121" t="s">
        <v>37</v>
      </c>
      <c r="B62" s="122"/>
      <c r="C62" s="123"/>
      <c r="D62" s="99">
        <f>SUM(D59:D61)</f>
        <v>10.233129999999999</v>
      </c>
      <c r="E62" s="99">
        <f>SUM(E59:E61)</f>
        <v>1.1999599999999999</v>
      </c>
      <c r="F62" s="99">
        <f>SUM(F59:F61)</f>
        <v>0</v>
      </c>
      <c r="G62" s="99">
        <f>SUM(G59:G61)</f>
        <v>0</v>
      </c>
      <c r="H62" s="99">
        <f>SUM(H59:H61)</f>
        <v>11.43309</v>
      </c>
    </row>
    <row r="63" spans="1:8" s="2" customFormat="1" ht="18.75" x14ac:dyDescent="0.2">
      <c r="A63" s="124" t="s">
        <v>38</v>
      </c>
      <c r="B63" s="125"/>
      <c r="C63" s="126"/>
      <c r="D63" s="101">
        <f>D57+D62</f>
        <v>419.55823000000004</v>
      </c>
      <c r="E63" s="101">
        <f>E57+E62</f>
        <v>49.19829</v>
      </c>
      <c r="F63" s="101">
        <f>F57+F62</f>
        <v>0</v>
      </c>
      <c r="G63" s="101">
        <f>G57+G62</f>
        <v>0</v>
      </c>
      <c r="H63" s="101">
        <f>H57+H62</f>
        <v>468.75652000000002</v>
      </c>
    </row>
    <row r="64" spans="1:8" s="2" customFormat="1" ht="29.1" customHeight="1" x14ac:dyDescent="0.2">
      <c r="A64" s="107"/>
      <c r="B64" s="127" t="s">
        <v>6</v>
      </c>
      <c r="C64" s="127"/>
      <c r="D64" s="127"/>
      <c r="E64" s="127"/>
      <c r="F64" s="127"/>
      <c r="G64" s="127"/>
      <c r="H64" s="108"/>
    </row>
    <row r="65" spans="1:11" s="2" customFormat="1" ht="56.25" x14ac:dyDescent="0.2">
      <c r="A65" s="95">
        <v>4</v>
      </c>
      <c r="B65" s="38" t="s">
        <v>73</v>
      </c>
      <c r="C65" s="38" t="s">
        <v>7</v>
      </c>
      <c r="D65" s="39">
        <f>ROUND(D63*1.9%,5)</f>
        <v>7.9716100000000001</v>
      </c>
      <c r="E65" s="39">
        <f>ROUND(E63*1.9%,5)-0.00000249-0.00000363</f>
        <v>0.93476387999999999</v>
      </c>
      <c r="F65" s="39">
        <v>0</v>
      </c>
      <c r="G65" s="39">
        <v>0</v>
      </c>
      <c r="H65" s="40">
        <f t="shared" ref="H65" si="2">SUM(D65:G65)</f>
        <v>8.9063738800000003</v>
      </c>
      <c r="J65" s="60" t="s">
        <v>70</v>
      </c>
      <c r="K65" s="61">
        <f>ROUND((D27+E27)*1000*1.019+(G67*1000),2)</f>
        <v>486730.8</v>
      </c>
    </row>
    <row r="66" spans="1:11" s="2" customFormat="1" ht="18.2" customHeight="1" x14ac:dyDescent="0.2">
      <c r="A66" s="109">
        <v>5</v>
      </c>
      <c r="B66" s="96" t="s">
        <v>72</v>
      </c>
      <c r="C66" s="97" t="s">
        <v>81</v>
      </c>
      <c r="D66" s="39"/>
      <c r="E66" s="39"/>
      <c r="F66" s="39"/>
      <c r="G66" s="39">
        <v>20.718219999999999</v>
      </c>
      <c r="H66" s="40">
        <f>G66</f>
        <v>20.718219999999999</v>
      </c>
      <c r="I66" s="71"/>
      <c r="J66" s="60" t="s">
        <v>69</v>
      </c>
      <c r="K66" s="61">
        <f>F26*1000</f>
        <v>0</v>
      </c>
    </row>
    <row r="67" spans="1:11" s="2" customFormat="1" ht="18.75" x14ac:dyDescent="0.2">
      <c r="A67" s="121" t="s">
        <v>39</v>
      </c>
      <c r="B67" s="122"/>
      <c r="C67" s="123"/>
      <c r="D67" s="99">
        <f>SUM(D65:D66)</f>
        <v>7.9716100000000001</v>
      </c>
      <c r="E67" s="99">
        <f>SUM(E65:E66)</f>
        <v>0.93476387999999999</v>
      </c>
      <c r="F67" s="99">
        <f>SUM(F65:F66)</f>
        <v>0</v>
      </c>
      <c r="G67" s="99">
        <f>SUM(G65:G66)</f>
        <v>20.718219999999999</v>
      </c>
      <c r="H67" s="99">
        <f>SUM(H65:H66)</f>
        <v>29.624593879999999</v>
      </c>
      <c r="I67" s="81" t="s">
        <v>70</v>
      </c>
      <c r="J67" s="81"/>
    </row>
    <row r="68" spans="1:11" s="2" customFormat="1" ht="18.75" x14ac:dyDescent="0.2">
      <c r="A68" s="124" t="s">
        <v>40</v>
      </c>
      <c r="B68" s="125"/>
      <c r="C68" s="126"/>
      <c r="D68" s="101">
        <f>D63+D67</f>
        <v>427.52984000000004</v>
      </c>
      <c r="E68" s="101">
        <f>E63+E67</f>
        <v>50.133053879999999</v>
      </c>
      <c r="F68" s="101">
        <f>F63+F67</f>
        <v>0</v>
      </c>
      <c r="G68" s="101">
        <f>G63+G67</f>
        <v>20.718219999999999</v>
      </c>
      <c r="H68" s="101">
        <f>H63+H67</f>
        <v>498.38111388000004</v>
      </c>
      <c r="I68" s="75">
        <f>K65+K66</f>
        <v>486730.8</v>
      </c>
      <c r="J68" s="86"/>
    </row>
    <row r="69" spans="1:11" s="2" customFormat="1" ht="28.5" customHeight="1" x14ac:dyDescent="0.2">
      <c r="A69" s="37"/>
      <c r="B69" s="114" t="s">
        <v>41</v>
      </c>
      <c r="C69" s="114"/>
      <c r="D69" s="114"/>
      <c r="E69" s="114"/>
      <c r="F69" s="114"/>
      <c r="G69" s="114"/>
      <c r="H69" s="27"/>
    </row>
    <row r="70" spans="1:11" s="2" customFormat="1" ht="56.25" x14ac:dyDescent="0.2">
      <c r="A70" s="27">
        <v>7</v>
      </c>
      <c r="B70" s="42" t="s">
        <v>60</v>
      </c>
      <c r="C70" s="44" t="s">
        <v>59</v>
      </c>
      <c r="D70" s="32"/>
      <c r="E70" s="32"/>
      <c r="F70" s="32"/>
      <c r="G70" s="32">
        <f>ROUND(H68*0.0214,5)</f>
        <v>10.66536</v>
      </c>
      <c r="H70" s="33">
        <f>SUM(D70:G70)</f>
        <v>10.66536</v>
      </c>
    </row>
    <row r="71" spans="1:11" s="2" customFormat="1" ht="60" customHeight="1" x14ac:dyDescent="0.2">
      <c r="A71" s="41">
        <v>8</v>
      </c>
      <c r="B71" s="42" t="s">
        <v>85</v>
      </c>
      <c r="C71" s="43" t="s">
        <v>86</v>
      </c>
      <c r="D71" s="32"/>
      <c r="E71" s="32"/>
      <c r="F71" s="32"/>
      <c r="G71" s="32">
        <f>ROUND((H68+H85)*0.0393,5)</f>
        <v>21.210609999999999</v>
      </c>
      <c r="H71" s="33">
        <f>SUM(D71:G71)</f>
        <v>21.210609999999999</v>
      </c>
    </row>
    <row r="72" spans="1:11" s="2" customFormat="1" ht="18.75" hidden="1" x14ac:dyDescent="0.2">
      <c r="A72" s="41">
        <v>30</v>
      </c>
      <c r="B72" s="42"/>
      <c r="C72" s="43"/>
      <c r="D72" s="32"/>
      <c r="E72" s="32"/>
      <c r="F72" s="32"/>
      <c r="G72" s="32"/>
      <c r="H72" s="33">
        <f>SUM(D72:G72)</f>
        <v>0</v>
      </c>
    </row>
    <row r="73" spans="1:11" s="2" customFormat="1" ht="18.75" x14ac:dyDescent="0.2">
      <c r="A73" s="115" t="s">
        <v>42</v>
      </c>
      <c r="B73" s="116"/>
      <c r="C73" s="117"/>
      <c r="D73" s="34">
        <f>SUM(D70:D72)</f>
        <v>0</v>
      </c>
      <c r="E73" s="34">
        <f>SUM(E70:E72)</f>
        <v>0</v>
      </c>
      <c r="F73" s="34">
        <f>SUM(F70:F72)</f>
        <v>0</v>
      </c>
      <c r="G73" s="34">
        <f>SUM(G70:G72)</f>
        <v>31.875969999999999</v>
      </c>
      <c r="H73" s="34">
        <f>SUM(D73:G73)</f>
        <v>31.875969999999999</v>
      </c>
    </row>
    <row r="74" spans="1:11" s="2" customFormat="1" ht="18.75" x14ac:dyDescent="0.2">
      <c r="A74" s="118" t="s">
        <v>43</v>
      </c>
      <c r="B74" s="119"/>
      <c r="C74" s="120"/>
      <c r="D74" s="35">
        <f>D68+D73</f>
        <v>427.52984000000004</v>
      </c>
      <c r="E74" s="35">
        <f>E68+E73</f>
        <v>50.133053879999999</v>
      </c>
      <c r="F74" s="35">
        <f>F68+F73</f>
        <v>0</v>
      </c>
      <c r="G74" s="35">
        <f>G68+G73</f>
        <v>52.594189999999998</v>
      </c>
      <c r="H74" s="101">
        <f>H68+H73</f>
        <v>530.2570838800001</v>
      </c>
    </row>
    <row r="75" spans="1:11" s="2" customFormat="1" ht="28.5" hidden="1" customHeight="1" x14ac:dyDescent="0.2">
      <c r="A75" s="37"/>
      <c r="B75" s="114" t="s">
        <v>44</v>
      </c>
      <c r="C75" s="114"/>
      <c r="D75" s="114"/>
      <c r="E75" s="114"/>
      <c r="F75" s="114"/>
      <c r="G75" s="114"/>
      <c r="H75" s="95"/>
    </row>
    <row r="76" spans="1:11" s="2" customFormat="1" ht="18.75" hidden="1" x14ac:dyDescent="0.2">
      <c r="A76" s="41">
        <v>13</v>
      </c>
      <c r="B76" s="42"/>
      <c r="C76" s="43"/>
      <c r="D76" s="29"/>
      <c r="E76" s="29"/>
      <c r="F76" s="29"/>
      <c r="G76" s="29"/>
      <c r="H76" s="104">
        <f>SUM(D76:G76)</f>
        <v>0</v>
      </c>
    </row>
    <row r="77" spans="1:11" s="2" customFormat="1" ht="18.75" hidden="1" x14ac:dyDescent="0.2">
      <c r="A77" s="41">
        <v>32</v>
      </c>
      <c r="B77" s="42"/>
      <c r="C77" s="43"/>
      <c r="D77" s="29"/>
      <c r="E77" s="29"/>
      <c r="F77" s="29"/>
      <c r="G77" s="29"/>
      <c r="H77" s="104">
        <f>SUM(D77:G77)</f>
        <v>0</v>
      </c>
    </row>
    <row r="78" spans="1:11" s="2" customFormat="1" ht="18.75" hidden="1" x14ac:dyDescent="0.2">
      <c r="A78" s="41">
        <v>33</v>
      </c>
      <c r="B78" s="42"/>
      <c r="C78" s="43"/>
      <c r="D78" s="29"/>
      <c r="E78" s="29"/>
      <c r="F78" s="29"/>
      <c r="G78" s="29"/>
      <c r="H78" s="104">
        <f>SUM(D78:G78)</f>
        <v>0</v>
      </c>
    </row>
    <row r="79" spans="1:11" s="2" customFormat="1" ht="18.75" hidden="1" x14ac:dyDescent="0.2">
      <c r="A79" s="115" t="s">
        <v>42</v>
      </c>
      <c r="B79" s="116"/>
      <c r="C79" s="117"/>
      <c r="D79" s="31">
        <f>SUM(D76:D78)</f>
        <v>0</v>
      </c>
      <c r="E79" s="31">
        <f>SUM(E76:E78)</f>
        <v>0</v>
      </c>
      <c r="F79" s="31">
        <f>SUM(F76:F78)</f>
        <v>0</v>
      </c>
      <c r="G79" s="31">
        <f>SUM(G76:G78)</f>
        <v>0</v>
      </c>
      <c r="H79" s="105">
        <f>SUM(D79:G79)</f>
        <v>0</v>
      </c>
    </row>
    <row r="80" spans="1:11" s="2" customFormat="1" ht="18.75" hidden="1" x14ac:dyDescent="0.2">
      <c r="A80" s="118" t="s">
        <v>45</v>
      </c>
      <c r="B80" s="119"/>
      <c r="C80" s="120"/>
      <c r="D80" s="36">
        <f>D74+D79</f>
        <v>427.52984000000004</v>
      </c>
      <c r="E80" s="36">
        <f>E74+E79</f>
        <v>50.133053879999999</v>
      </c>
      <c r="F80" s="36">
        <f>F74+F79</f>
        <v>0</v>
      </c>
      <c r="G80" s="36">
        <f>G74+G79</f>
        <v>52.594189999999998</v>
      </c>
      <c r="H80" s="106">
        <f>H74+H79</f>
        <v>530.2570838800001</v>
      </c>
    </row>
    <row r="81" spans="1:11" s="2" customFormat="1" ht="29.1" customHeight="1" x14ac:dyDescent="0.2">
      <c r="A81" s="37"/>
      <c r="B81" s="114" t="s">
        <v>46</v>
      </c>
      <c r="C81" s="114"/>
      <c r="D81" s="114"/>
      <c r="E81" s="114"/>
      <c r="F81" s="114"/>
      <c r="G81" s="114"/>
      <c r="H81" s="95"/>
    </row>
    <row r="82" spans="1:11" s="2" customFormat="1" ht="37.5" x14ac:dyDescent="0.2">
      <c r="A82" s="27">
        <v>9</v>
      </c>
      <c r="B82" s="91" t="str">
        <f>D14</f>
        <v>Договор №333128-ПС от 27.05.2025 г.</v>
      </c>
      <c r="C82" s="45" t="s">
        <v>8</v>
      </c>
      <c r="D82" s="32"/>
      <c r="E82" s="32"/>
      <c r="F82" s="32"/>
      <c r="G82" s="70">
        <f>I82/1000</f>
        <v>41.329010000000004</v>
      </c>
      <c r="H82" s="40">
        <f>SUM(D82:G82)</f>
        <v>41.329010000000004</v>
      </c>
      <c r="I82" s="2">
        <v>41329.01</v>
      </c>
    </row>
    <row r="83" spans="1:11" s="2" customFormat="1" ht="18.75" hidden="1" x14ac:dyDescent="0.2">
      <c r="A83" s="41">
        <v>14</v>
      </c>
      <c r="B83" s="27" t="s">
        <v>58</v>
      </c>
      <c r="C83" s="46" t="s">
        <v>57</v>
      </c>
      <c r="D83" s="32"/>
      <c r="E83" s="32"/>
      <c r="F83" s="32"/>
      <c r="G83" s="32">
        <v>0</v>
      </c>
      <c r="H83" s="40">
        <f>SUM(D83:G83)</f>
        <v>0</v>
      </c>
    </row>
    <row r="84" spans="1:11" s="2" customFormat="1" ht="18.75" hidden="1" x14ac:dyDescent="0.2">
      <c r="A84" s="41">
        <v>36</v>
      </c>
      <c r="B84" s="27"/>
      <c r="C84" s="47"/>
      <c r="D84" s="32"/>
      <c r="E84" s="32"/>
      <c r="F84" s="32"/>
      <c r="G84" s="32"/>
      <c r="H84" s="40">
        <f>SUM(D84:G84)</f>
        <v>0</v>
      </c>
    </row>
    <row r="85" spans="1:11" s="2" customFormat="1" ht="18.75" x14ac:dyDescent="0.25">
      <c r="A85" s="115" t="s">
        <v>47</v>
      </c>
      <c r="B85" s="116"/>
      <c r="C85" s="117"/>
      <c r="D85" s="34">
        <f>SUM(D82:D84)</f>
        <v>0</v>
      </c>
      <c r="E85" s="34">
        <f>SUM(E82:E84)</f>
        <v>0</v>
      </c>
      <c r="F85" s="34">
        <f>SUM(F82:F84)</f>
        <v>0</v>
      </c>
      <c r="G85" s="34">
        <f>SUM(G82:G84)</f>
        <v>41.329010000000004</v>
      </c>
      <c r="H85" s="99">
        <f>SUM(H82:H84)</f>
        <v>41.329010000000004</v>
      </c>
      <c r="I85" s="5"/>
    </row>
    <row r="86" spans="1:11" s="2" customFormat="1" ht="19.5" thickBot="1" x14ac:dyDescent="0.3">
      <c r="A86" s="118" t="s">
        <v>48</v>
      </c>
      <c r="B86" s="119"/>
      <c r="C86" s="120"/>
      <c r="D86" s="35">
        <f>D80+D85</f>
        <v>427.52984000000004</v>
      </c>
      <c r="E86" s="35">
        <f>E80+E85</f>
        <v>50.133053879999999</v>
      </c>
      <c r="F86" s="35">
        <f>F80+F85</f>
        <v>0</v>
      </c>
      <c r="G86" s="35">
        <f>G80+G85</f>
        <v>93.923200000000008</v>
      </c>
      <c r="H86" s="101">
        <f>H85+H80</f>
        <v>571.58609388000013</v>
      </c>
      <c r="I86" s="4"/>
      <c r="J86" s="81" t="s">
        <v>75</v>
      </c>
      <c r="K86" s="81" t="s">
        <v>76</v>
      </c>
    </row>
    <row r="87" spans="1:11" s="2" customFormat="1" ht="28.5" customHeight="1" thickBot="1" x14ac:dyDescent="0.25">
      <c r="A87" s="37"/>
      <c r="B87" s="114" t="s">
        <v>49</v>
      </c>
      <c r="C87" s="114"/>
      <c r="D87" s="114"/>
      <c r="E87" s="114"/>
      <c r="F87" s="114"/>
      <c r="G87" s="114"/>
      <c r="H87" s="95"/>
      <c r="I87" s="63" t="s">
        <v>63</v>
      </c>
      <c r="J87" s="89">
        <f>(G82*1000)+I68</f>
        <v>528059.80999999994</v>
      </c>
      <c r="K87" s="90">
        <f>J87*1.22</f>
        <v>644232.96819999989</v>
      </c>
    </row>
    <row r="88" spans="1:11" s="2" customFormat="1" ht="37.5" x14ac:dyDescent="0.3">
      <c r="A88" s="27">
        <v>10</v>
      </c>
      <c r="B88" s="42" t="s">
        <v>62</v>
      </c>
      <c r="C88" s="44" t="s">
        <v>78</v>
      </c>
      <c r="D88" s="32">
        <f>ROUND(D86*0.03,5)</f>
        <v>12.825900000000001</v>
      </c>
      <c r="E88" s="32">
        <f t="shared" ref="E88:G88" si="3">ROUND(E86*0.03,5)</f>
        <v>1.5039899999999999</v>
      </c>
      <c r="F88" s="32">
        <f t="shared" si="3"/>
        <v>0</v>
      </c>
      <c r="G88" s="32">
        <f t="shared" si="3"/>
        <v>2.8176999999999999</v>
      </c>
      <c r="H88" s="40">
        <f>SUM(D88:G88)</f>
        <v>17.147590000000001</v>
      </c>
      <c r="I88" s="64"/>
      <c r="J88" s="60"/>
      <c r="K88" s="60"/>
    </row>
    <row r="89" spans="1:11" s="2" customFormat="1" ht="21" hidden="1" x14ac:dyDescent="0.2">
      <c r="A89" s="27">
        <v>38</v>
      </c>
      <c r="B89" s="42"/>
      <c r="C89" s="44"/>
      <c r="D89" s="32"/>
      <c r="E89" s="32"/>
      <c r="F89" s="32"/>
      <c r="G89" s="32"/>
      <c r="H89" s="40">
        <f>SUM(D89:G89)</f>
        <v>0</v>
      </c>
      <c r="I89" s="60"/>
      <c r="J89" s="60"/>
      <c r="K89" s="60"/>
    </row>
    <row r="90" spans="1:11" s="2" customFormat="1" ht="21" hidden="1" x14ac:dyDescent="0.3">
      <c r="A90" s="27">
        <v>39</v>
      </c>
      <c r="B90" s="42"/>
      <c r="C90" s="44"/>
      <c r="D90" s="32"/>
      <c r="E90" s="32"/>
      <c r="F90" s="32"/>
      <c r="G90" s="32"/>
      <c r="H90" s="40">
        <f>SUM(D90:G90)</f>
        <v>0</v>
      </c>
      <c r="I90" s="64"/>
      <c r="J90" s="60"/>
      <c r="K90" s="60"/>
    </row>
    <row r="91" spans="1:11" s="2" customFormat="1" ht="20.25" customHeight="1" thickBot="1" x14ac:dyDescent="0.35">
      <c r="A91" s="48"/>
      <c r="B91" s="48"/>
      <c r="C91" s="49" t="s">
        <v>50</v>
      </c>
      <c r="D91" s="50">
        <f>SUM(D88:D90)</f>
        <v>12.825900000000001</v>
      </c>
      <c r="E91" s="50">
        <f>SUM(E88:E90)</f>
        <v>1.5039899999999999</v>
      </c>
      <c r="F91" s="50">
        <f>SUM(F88:F90)</f>
        <v>0</v>
      </c>
      <c r="G91" s="50">
        <f>SUM(G88:G90)</f>
        <v>2.8176999999999999</v>
      </c>
      <c r="H91" s="112">
        <f>SUM(H88:H90)</f>
        <v>17.147590000000001</v>
      </c>
      <c r="I91" s="65" t="s">
        <v>64</v>
      </c>
      <c r="J91" s="66" t="s">
        <v>65</v>
      </c>
      <c r="K91" s="60"/>
    </row>
    <row r="92" spans="1:11" s="2" customFormat="1" ht="21.75" thickBot="1" x14ac:dyDescent="0.35">
      <c r="A92" s="51"/>
      <c r="B92" s="51"/>
      <c r="C92" s="51" t="s">
        <v>51</v>
      </c>
      <c r="D92" s="52">
        <f>D86+D91</f>
        <v>440.35574000000003</v>
      </c>
      <c r="E92" s="52">
        <f>E86+E91</f>
        <v>51.63704388</v>
      </c>
      <c r="F92" s="52">
        <f>F86+F91</f>
        <v>0</v>
      </c>
      <c r="G92" s="52">
        <f>G86+G91</f>
        <v>96.740900000000011</v>
      </c>
      <c r="H92" s="101">
        <f>H86+H91</f>
        <v>588.73368388000017</v>
      </c>
      <c r="I92" s="72">
        <f>J92-H68-H82</f>
        <v>-319.87490388000003</v>
      </c>
      <c r="J92" s="82">
        <f>K92/1000</f>
        <v>219.83521999999999</v>
      </c>
      <c r="K92" s="88">
        <v>219835.22</v>
      </c>
    </row>
    <row r="93" spans="1:11" s="2" customFormat="1" ht="21.75" thickBot="1" x14ac:dyDescent="0.25">
      <c r="A93" s="48"/>
      <c r="B93" s="114" t="s">
        <v>56</v>
      </c>
      <c r="C93" s="114"/>
      <c r="D93" s="114"/>
      <c r="E93" s="114"/>
      <c r="F93" s="114"/>
      <c r="G93" s="114"/>
      <c r="H93" s="36"/>
      <c r="I93" s="60"/>
      <c r="J93" s="66" t="s">
        <v>66</v>
      </c>
      <c r="K93" s="60"/>
    </row>
    <row r="94" spans="1:11" s="2" customFormat="1" ht="21.75" thickBot="1" x14ac:dyDescent="0.25">
      <c r="A94" s="27">
        <v>11</v>
      </c>
      <c r="B94" s="48"/>
      <c r="C94" s="53" t="s">
        <v>92</v>
      </c>
      <c r="D94" s="32">
        <f>ROUND(D92*0.22,5)</f>
        <v>96.878259999999997</v>
      </c>
      <c r="E94" s="32">
        <f>ROUND(E92*0.22,5)</f>
        <v>11.360150000000001</v>
      </c>
      <c r="F94" s="32">
        <f>ROUND(F92*0.22,5)</f>
        <v>0</v>
      </c>
      <c r="G94" s="32">
        <f>ROUND(G92*0.22,5)</f>
        <v>21.283000000000001</v>
      </c>
      <c r="H94" s="35">
        <f>SUM(D94:G94)</f>
        <v>129.52141</v>
      </c>
      <c r="I94" s="84">
        <f>J94-H92</f>
        <v>-336.40311388000021</v>
      </c>
      <c r="J94" s="83">
        <v>252.33056999999999</v>
      </c>
    </row>
    <row r="95" spans="1:11" s="2" customFormat="1" ht="37.5" hidden="1" x14ac:dyDescent="0.2">
      <c r="A95" s="27">
        <v>17</v>
      </c>
      <c r="B95" s="48"/>
      <c r="C95" s="53" t="s">
        <v>53</v>
      </c>
      <c r="D95" s="32"/>
      <c r="E95" s="32"/>
      <c r="F95" s="32"/>
      <c r="G95" s="32"/>
      <c r="H95" s="35">
        <f>SUM(D95:G95)</f>
        <v>0</v>
      </c>
      <c r="I95" s="60"/>
      <c r="J95" s="60"/>
      <c r="K95" s="60"/>
    </row>
    <row r="96" spans="1:11" s="2" customFormat="1" ht="37.5" hidden="1" x14ac:dyDescent="0.2">
      <c r="A96" s="27">
        <v>42</v>
      </c>
      <c r="B96" s="48"/>
      <c r="C96" s="53" t="s">
        <v>52</v>
      </c>
      <c r="D96" s="32"/>
      <c r="E96" s="32"/>
      <c r="F96" s="32"/>
      <c r="G96" s="32"/>
      <c r="H96" s="35">
        <f>SUM(D96:G96)</f>
        <v>0</v>
      </c>
      <c r="I96" s="60"/>
      <c r="J96" s="60"/>
      <c r="K96" s="60"/>
    </row>
    <row r="97" spans="1:12" s="2" customFormat="1" ht="23.25" x14ac:dyDescent="0.2">
      <c r="A97" s="48"/>
      <c r="B97" s="48"/>
      <c r="C97" s="54" t="s">
        <v>54</v>
      </c>
      <c r="D97" s="35">
        <f>SUM(D94:D96)</f>
        <v>96.878259999999997</v>
      </c>
      <c r="E97" s="35">
        <f>SUM(E94:E96)</f>
        <v>11.360150000000001</v>
      </c>
      <c r="F97" s="35">
        <f>SUM(F94:F96)</f>
        <v>0</v>
      </c>
      <c r="G97" s="35">
        <f>SUM(G94:G96)</f>
        <v>21.283000000000001</v>
      </c>
      <c r="H97" s="35">
        <f>SUM(H94:H96)</f>
        <v>129.52141</v>
      </c>
      <c r="I97" s="67" t="s">
        <v>67</v>
      </c>
      <c r="J97" s="68">
        <f>(J94/1.03/1.0568-H82)/1.0214</f>
        <v>186.49411132640566</v>
      </c>
      <c r="K97" s="84">
        <f>J97+H82</f>
        <v>227.82312132640567</v>
      </c>
      <c r="L97" s="85">
        <f>K97*1.22</f>
        <v>277.94420801821491</v>
      </c>
    </row>
    <row r="98" spans="1:12" s="2" customFormat="1" ht="37.5" x14ac:dyDescent="0.2">
      <c r="A98" s="27">
        <v>12</v>
      </c>
      <c r="B98" s="48"/>
      <c r="C98" s="54" t="s">
        <v>55</v>
      </c>
      <c r="D98" s="35">
        <f>D92+D97</f>
        <v>537.23400000000004</v>
      </c>
      <c r="E98" s="35">
        <f>E92+E97</f>
        <v>62.997193879999998</v>
      </c>
      <c r="F98" s="35">
        <f>F92+F97</f>
        <v>0</v>
      </c>
      <c r="G98" s="35">
        <f>G92+G97</f>
        <v>118.02390000000001</v>
      </c>
      <c r="H98" s="32">
        <f>H92+H97</f>
        <v>718.25509388000023</v>
      </c>
      <c r="I98" s="67" t="s">
        <v>68</v>
      </c>
      <c r="J98" s="69">
        <f>J92-H82</f>
        <v>178.50620999999998</v>
      </c>
      <c r="K98" s="60"/>
    </row>
    <row r="99" spans="1:12" s="2" customFormat="1" ht="21" x14ac:dyDescent="0.2">
      <c r="A99" s="56"/>
      <c r="B99" s="56"/>
      <c r="C99" s="57"/>
      <c r="D99" s="58"/>
      <c r="E99" s="58"/>
      <c r="F99" s="58"/>
      <c r="G99" s="58"/>
      <c r="H99" s="59"/>
      <c r="I99" s="67"/>
      <c r="J99" s="69"/>
      <c r="K99" s="60"/>
    </row>
    <row r="100" spans="1:12" s="2" customFormat="1" ht="21" x14ac:dyDescent="0.2">
      <c r="A100" s="56"/>
      <c r="B100" s="56"/>
      <c r="C100" s="57"/>
      <c r="D100" s="58"/>
      <c r="E100" s="58"/>
      <c r="F100" s="58"/>
      <c r="G100" s="58"/>
      <c r="H100" s="59"/>
      <c r="I100" s="67"/>
      <c r="J100" s="69"/>
      <c r="K100" s="60"/>
    </row>
    <row r="101" spans="1:12" s="2" customFormat="1" ht="21" x14ac:dyDescent="0.2">
      <c r="A101" s="56"/>
      <c r="B101" s="56"/>
      <c r="C101" s="57"/>
      <c r="D101" s="58"/>
      <c r="E101" s="58"/>
      <c r="F101" s="58"/>
      <c r="G101" s="58"/>
      <c r="H101" s="59"/>
      <c r="I101" s="67"/>
      <c r="J101" s="69"/>
      <c r="K101" s="60"/>
    </row>
    <row r="102" spans="1:12" s="2" customFormat="1" ht="21" x14ac:dyDescent="0.2">
      <c r="A102" s="55"/>
      <c r="B102" s="60"/>
      <c r="C102" s="60"/>
      <c r="D102" s="60"/>
      <c r="E102" s="60"/>
      <c r="F102" s="60"/>
      <c r="G102" s="60"/>
      <c r="H102" s="60"/>
      <c r="I102" s="60"/>
      <c r="J102" s="60"/>
      <c r="K102" s="60"/>
    </row>
    <row r="103" spans="1:12" s="3" customFormat="1" ht="41.25" customHeight="1" x14ac:dyDescent="0.35">
      <c r="A103" s="76"/>
      <c r="B103" s="77"/>
      <c r="C103" s="77" t="s">
        <v>87</v>
      </c>
      <c r="D103" s="77"/>
      <c r="E103" s="78"/>
      <c r="F103" s="87" t="s">
        <v>88</v>
      </c>
      <c r="G103" s="77"/>
      <c r="H103" s="77"/>
    </row>
    <row r="104" spans="1:12" s="2" customFormat="1" ht="21" x14ac:dyDescent="0.35">
      <c r="A104" s="55"/>
      <c r="B104" s="77" t="s">
        <v>9</v>
      </c>
      <c r="C104" s="60"/>
      <c r="D104" s="60"/>
      <c r="E104" s="60"/>
      <c r="F104" s="60"/>
      <c r="G104" s="60"/>
      <c r="H104" s="60"/>
    </row>
    <row r="105" spans="1:12" s="2" customFormat="1" ht="21" x14ac:dyDescent="0.35">
      <c r="B105" s="77"/>
      <c r="C105" s="60"/>
      <c r="D105" s="60"/>
      <c r="E105" s="60"/>
      <c r="F105" s="60"/>
    </row>
  </sheetData>
  <mergeCells count="55">
    <mergeCell ref="B19:G19"/>
    <mergeCell ref="A23:C23"/>
    <mergeCell ref="B24:G24"/>
    <mergeCell ref="A26:C26"/>
    <mergeCell ref="G4:H4"/>
    <mergeCell ref="G5:H5"/>
    <mergeCell ref="B6:E6"/>
    <mergeCell ref="G6:H6"/>
    <mergeCell ref="A51:C51"/>
    <mergeCell ref="B28:G28"/>
    <mergeCell ref="A27:C27"/>
    <mergeCell ref="B1:E1"/>
    <mergeCell ref="G1:H1"/>
    <mergeCell ref="B2:E2"/>
    <mergeCell ref="G2:H2"/>
    <mergeCell ref="A16:A17"/>
    <mergeCell ref="B9:H9"/>
    <mergeCell ref="B11:H11"/>
    <mergeCell ref="B12:H12"/>
    <mergeCell ref="B16:B17"/>
    <mergeCell ref="C16:C17"/>
    <mergeCell ref="D16:G16"/>
    <mergeCell ref="H16:H17"/>
    <mergeCell ref="G3:H3"/>
    <mergeCell ref="B40:G40"/>
    <mergeCell ref="A44:C44"/>
    <mergeCell ref="A45:C45"/>
    <mergeCell ref="B46:G46"/>
    <mergeCell ref="A50:C50"/>
    <mergeCell ref="A32:C32"/>
    <mergeCell ref="A33:C33"/>
    <mergeCell ref="B34:G34"/>
    <mergeCell ref="A38:C38"/>
    <mergeCell ref="A39:C39"/>
    <mergeCell ref="A68:C68"/>
    <mergeCell ref="B69:G69"/>
    <mergeCell ref="A73:C73"/>
    <mergeCell ref="A74:C74"/>
    <mergeCell ref="B52:G52"/>
    <mergeCell ref="B3:D3"/>
    <mergeCell ref="B93:G93"/>
    <mergeCell ref="A79:C79"/>
    <mergeCell ref="A80:C80"/>
    <mergeCell ref="B81:G81"/>
    <mergeCell ref="A85:C85"/>
    <mergeCell ref="A86:C86"/>
    <mergeCell ref="B87:G87"/>
    <mergeCell ref="B75:G75"/>
    <mergeCell ref="A56:C56"/>
    <mergeCell ref="A57:C57"/>
    <mergeCell ref="B58:G58"/>
    <mergeCell ref="A62:C62"/>
    <mergeCell ref="A63:C63"/>
    <mergeCell ref="B64:G64"/>
    <mergeCell ref="A67:C67"/>
  </mergeCells>
  <printOptions horizontalCentered="1"/>
  <pageMargins left="0.25" right="0.25" top="0.75" bottom="0.75" header="0.3" footer="0.3"/>
  <pageSetup paperSize="9" scale="46" fitToWidth="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2D704-3DEF-4738-80AC-B63412069212}">
  <sheetPr>
    <pageSetUpPr fitToPage="1"/>
  </sheetPr>
  <dimension ref="A1:L104"/>
  <sheetViews>
    <sheetView view="pageBreakPreview" topLeftCell="A61" zoomScale="70" zoomScaleNormal="70" zoomScaleSheetLayoutView="70" workbookViewId="0">
      <selection activeCell="H98" sqref="H98"/>
    </sheetView>
  </sheetViews>
  <sheetFormatPr defaultRowHeight="11.25" x14ac:dyDescent="0.2"/>
  <cols>
    <col min="1" max="1" width="6" customWidth="1"/>
    <col min="2" max="2" width="33.6640625" customWidth="1"/>
    <col min="3" max="3" width="63.33203125" customWidth="1"/>
    <col min="4" max="4" width="29" customWidth="1"/>
    <col min="5" max="5" width="26.83203125" customWidth="1"/>
    <col min="6" max="6" width="23.1640625" customWidth="1"/>
    <col min="7" max="8" width="28.33203125" customWidth="1"/>
    <col min="9" max="9" width="24.1640625" customWidth="1"/>
    <col min="10" max="10" width="29.33203125" customWidth="1"/>
    <col min="11" max="11" width="23.33203125" customWidth="1"/>
    <col min="12" max="12" width="19" customWidth="1"/>
  </cols>
  <sheetData>
    <row r="1" spans="1:12" ht="18.75" x14ac:dyDescent="0.3">
      <c r="A1" s="11"/>
      <c r="B1" s="129" t="s">
        <v>0</v>
      </c>
      <c r="C1" s="129"/>
      <c r="D1" s="129"/>
      <c r="E1" s="129"/>
      <c r="F1" s="12"/>
      <c r="G1" s="129"/>
      <c r="H1" s="129"/>
      <c r="I1" s="10"/>
      <c r="J1" s="10"/>
      <c r="K1" s="10"/>
      <c r="L1" s="10"/>
    </row>
    <row r="2" spans="1:12" ht="18.75" x14ac:dyDescent="0.3">
      <c r="A2" s="11"/>
      <c r="B2" s="130"/>
      <c r="C2" s="130"/>
      <c r="D2" s="130"/>
      <c r="E2" s="130"/>
      <c r="F2" s="13"/>
      <c r="G2" s="130"/>
      <c r="H2" s="130"/>
      <c r="I2" s="10"/>
      <c r="J2" s="10"/>
      <c r="K2" s="10"/>
      <c r="L2" s="10"/>
    </row>
    <row r="3" spans="1:12" ht="18.75" x14ac:dyDescent="0.3">
      <c r="A3" s="11"/>
      <c r="B3" s="113" t="s">
        <v>79</v>
      </c>
      <c r="C3" s="113"/>
      <c r="D3" s="113"/>
      <c r="E3" s="93"/>
      <c r="F3" s="14"/>
      <c r="G3" s="135"/>
      <c r="H3" s="135"/>
      <c r="I3" s="10"/>
      <c r="J3" s="10"/>
      <c r="K3" s="10"/>
      <c r="L3" s="10"/>
    </row>
    <row r="4" spans="1:12" ht="18.75" x14ac:dyDescent="0.3">
      <c r="A4" s="11"/>
      <c r="B4" s="13"/>
      <c r="C4" s="13"/>
      <c r="D4" s="13"/>
      <c r="E4" s="13"/>
      <c r="F4" s="13"/>
      <c r="G4" s="130"/>
      <c r="H4" s="130"/>
      <c r="I4" s="10"/>
      <c r="J4" s="10"/>
      <c r="K4" s="10"/>
      <c r="L4" s="10"/>
    </row>
    <row r="5" spans="1:12" ht="18.75" x14ac:dyDescent="0.3">
      <c r="A5" s="11"/>
      <c r="B5" s="92" t="s">
        <v>80</v>
      </c>
      <c r="C5" s="92"/>
      <c r="D5" s="92"/>
      <c r="E5" s="92"/>
      <c r="F5" s="13"/>
      <c r="G5" s="130"/>
      <c r="H5" s="130"/>
      <c r="I5" s="10"/>
      <c r="J5" s="10"/>
      <c r="K5" s="10"/>
      <c r="L5" s="10"/>
    </row>
    <row r="6" spans="1:12" ht="18.75" x14ac:dyDescent="0.3">
      <c r="A6" s="11"/>
      <c r="B6" s="137" t="s">
        <v>83</v>
      </c>
      <c r="C6" s="137"/>
      <c r="D6" s="137"/>
      <c r="E6" s="137"/>
      <c r="F6" s="15"/>
      <c r="G6" s="137"/>
      <c r="H6" s="137"/>
      <c r="I6" s="10"/>
      <c r="J6" s="10"/>
      <c r="K6" s="10"/>
      <c r="L6" s="10"/>
    </row>
    <row r="7" spans="1:12" ht="18.75" x14ac:dyDescent="0.3">
      <c r="A7" s="11"/>
      <c r="B7" s="16" t="s">
        <v>9</v>
      </c>
      <c r="C7" s="11"/>
      <c r="D7" s="11"/>
      <c r="E7" s="11"/>
      <c r="F7" s="16"/>
      <c r="G7" s="11"/>
      <c r="H7" s="11"/>
      <c r="I7" s="10"/>
      <c r="J7" s="10"/>
      <c r="K7" s="10"/>
      <c r="L7" s="10"/>
    </row>
    <row r="8" spans="1:12" ht="18.75" x14ac:dyDescent="0.3">
      <c r="A8" s="11"/>
      <c r="B8" s="16"/>
      <c r="C8" s="11"/>
      <c r="D8" s="11"/>
      <c r="E8" s="11"/>
      <c r="F8" s="16"/>
      <c r="G8" s="11"/>
      <c r="H8" s="94"/>
      <c r="I8" s="10"/>
      <c r="J8" s="10"/>
      <c r="K8" s="10"/>
      <c r="L8" s="10"/>
    </row>
    <row r="9" spans="1:12" ht="21" x14ac:dyDescent="0.35">
      <c r="A9" s="11"/>
      <c r="B9" s="132" t="s">
        <v>10</v>
      </c>
      <c r="C9" s="132"/>
      <c r="D9" s="132"/>
      <c r="E9" s="132"/>
      <c r="F9" s="132"/>
      <c r="G9" s="132"/>
      <c r="H9" s="132"/>
      <c r="I9" s="10"/>
      <c r="J9" s="10"/>
      <c r="K9" s="10"/>
      <c r="L9" s="10"/>
    </row>
    <row r="10" spans="1:12" ht="18.75" x14ac:dyDescent="0.3">
      <c r="A10" s="11"/>
      <c r="B10" s="16"/>
      <c r="C10" s="11"/>
      <c r="D10" s="11"/>
      <c r="E10" s="11"/>
      <c r="F10" s="16"/>
      <c r="G10" s="11"/>
      <c r="H10" s="11"/>
      <c r="I10" s="10"/>
      <c r="J10" s="10"/>
      <c r="K10" s="10"/>
      <c r="L10" s="10"/>
    </row>
    <row r="11" spans="1:12" ht="38.25" customHeight="1" x14ac:dyDescent="0.25">
      <c r="A11" s="15"/>
      <c r="B11" s="133" t="s">
        <v>89</v>
      </c>
      <c r="C11" s="133"/>
      <c r="D11" s="133"/>
      <c r="E11" s="133"/>
      <c r="F11" s="133"/>
      <c r="G11" s="133"/>
      <c r="H11" s="133"/>
      <c r="I11" s="10"/>
      <c r="J11" s="10"/>
      <c r="K11" s="10"/>
      <c r="L11" s="10"/>
    </row>
    <row r="12" spans="1:12" ht="18" x14ac:dyDescent="0.25">
      <c r="A12" s="14"/>
      <c r="B12" s="134" t="s">
        <v>11</v>
      </c>
      <c r="C12" s="134"/>
      <c r="D12" s="134"/>
      <c r="E12" s="134"/>
      <c r="F12" s="134"/>
      <c r="G12" s="134"/>
      <c r="H12" s="134"/>
      <c r="I12" s="10"/>
      <c r="J12" s="10"/>
      <c r="K12" s="10"/>
      <c r="L12" s="10"/>
    </row>
    <row r="13" spans="1:12" ht="18" x14ac:dyDescent="0.25">
      <c r="A13" s="14"/>
      <c r="B13" s="17"/>
      <c r="C13" s="17"/>
      <c r="D13" s="17"/>
      <c r="E13" s="17"/>
      <c r="F13" s="17"/>
      <c r="G13" s="17"/>
      <c r="H13" s="17"/>
      <c r="I13" s="10"/>
      <c r="J13" s="10"/>
      <c r="K13" s="10"/>
      <c r="L13" s="10"/>
    </row>
    <row r="14" spans="1:12" ht="18.75" x14ac:dyDescent="0.3">
      <c r="A14" s="14"/>
      <c r="B14" s="17"/>
      <c r="C14" s="11"/>
      <c r="D14" s="18" t="s">
        <v>90</v>
      </c>
      <c r="E14" s="17"/>
      <c r="F14" s="17"/>
      <c r="G14" s="17"/>
      <c r="H14" s="17"/>
      <c r="I14" s="10"/>
      <c r="J14" s="10"/>
      <c r="K14" s="10"/>
      <c r="L14" s="10"/>
    </row>
    <row r="15" spans="1:12" ht="18.75" x14ac:dyDescent="0.3">
      <c r="A15" s="19" t="s">
        <v>12</v>
      </c>
      <c r="B15" s="11"/>
      <c r="C15" s="20"/>
      <c r="D15" s="21" t="s">
        <v>84</v>
      </c>
      <c r="E15" s="22"/>
      <c r="F15" s="11"/>
      <c r="G15" s="21"/>
      <c r="H15" s="21" t="s">
        <v>91</v>
      </c>
      <c r="I15" s="10"/>
      <c r="J15" s="10"/>
      <c r="K15" s="10"/>
      <c r="L15" s="10"/>
    </row>
    <row r="16" spans="1:12" ht="18.75" x14ac:dyDescent="0.25">
      <c r="A16" s="131" t="s">
        <v>1</v>
      </c>
      <c r="B16" s="131" t="s">
        <v>2</v>
      </c>
      <c r="C16" s="131" t="s">
        <v>3</v>
      </c>
      <c r="D16" s="131" t="s">
        <v>61</v>
      </c>
      <c r="E16" s="131"/>
      <c r="F16" s="131"/>
      <c r="G16" s="131"/>
      <c r="H16" s="131" t="s">
        <v>13</v>
      </c>
      <c r="I16" s="9"/>
      <c r="J16" s="8"/>
      <c r="K16" s="8"/>
      <c r="L16" s="8"/>
    </row>
    <row r="17" spans="1:12" ht="18.75" x14ac:dyDescent="0.25">
      <c r="A17" s="131"/>
      <c r="B17" s="131"/>
      <c r="C17" s="131"/>
      <c r="D17" s="23" t="s">
        <v>14</v>
      </c>
      <c r="E17" s="23" t="s">
        <v>15</v>
      </c>
      <c r="F17" s="24" t="s">
        <v>16</v>
      </c>
      <c r="G17" s="24" t="s">
        <v>17</v>
      </c>
      <c r="H17" s="131"/>
      <c r="I17" s="8"/>
      <c r="J17" s="8"/>
      <c r="K17" s="8"/>
      <c r="L17" s="8"/>
    </row>
    <row r="18" spans="1:12" ht="18.75" x14ac:dyDescent="0.2">
      <c r="A18" s="24">
        <v>1</v>
      </c>
      <c r="B18" s="24">
        <v>2</v>
      </c>
      <c r="C18" s="24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  <c r="I18" s="7"/>
      <c r="J18" s="7"/>
      <c r="K18" s="7"/>
      <c r="L18" s="7"/>
    </row>
    <row r="19" spans="1:12" ht="18.75" x14ac:dyDescent="0.2">
      <c r="A19" s="25"/>
      <c r="B19" s="136" t="s">
        <v>18</v>
      </c>
      <c r="C19" s="136"/>
      <c r="D19" s="136"/>
      <c r="E19" s="136"/>
      <c r="F19" s="136"/>
      <c r="G19" s="136"/>
      <c r="H19" s="26"/>
      <c r="I19" s="2"/>
      <c r="J19" s="2"/>
      <c r="K19" s="2"/>
      <c r="L19" s="2"/>
    </row>
    <row r="20" spans="1:12" ht="18.75" hidden="1" x14ac:dyDescent="0.2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  <c r="I20" s="2"/>
      <c r="J20" s="2"/>
      <c r="K20" s="2"/>
      <c r="L20" s="2"/>
    </row>
    <row r="21" spans="1:12" ht="18.75" hidden="1" x14ac:dyDescent="0.2">
      <c r="A21" s="27">
        <v>2</v>
      </c>
      <c r="B21" s="27"/>
      <c r="C21" s="28"/>
      <c r="D21" s="29"/>
      <c r="E21" s="29"/>
      <c r="F21" s="29"/>
      <c r="G21" s="29"/>
      <c r="H21" s="30">
        <f>SUM(D21:G21)</f>
        <v>0</v>
      </c>
      <c r="I21" s="2"/>
      <c r="J21" s="2"/>
      <c r="K21" s="2"/>
      <c r="L21" s="2"/>
    </row>
    <row r="22" spans="1:12" ht="18.75" hidden="1" x14ac:dyDescent="0.2">
      <c r="A22" s="27">
        <v>3</v>
      </c>
      <c r="B22" s="28"/>
      <c r="C22" s="28"/>
      <c r="D22" s="29"/>
      <c r="E22" s="29"/>
      <c r="F22" s="29"/>
      <c r="G22" s="29"/>
      <c r="H22" s="30">
        <f>SUM(D22:G22)</f>
        <v>0</v>
      </c>
      <c r="I22" s="2"/>
      <c r="J22" s="2"/>
      <c r="K22" s="2"/>
      <c r="L22" s="2"/>
    </row>
    <row r="23" spans="1:12" ht="18.75" x14ac:dyDescent="0.2">
      <c r="A23" s="115" t="s">
        <v>19</v>
      </c>
      <c r="B23" s="116"/>
      <c r="C23" s="117"/>
      <c r="D23" s="31">
        <f>SUM(D20:D22)</f>
        <v>0</v>
      </c>
      <c r="E23" s="31">
        <f>SUM(E20:E22)</f>
        <v>0</v>
      </c>
      <c r="F23" s="31">
        <f>SUM(F20:F22)</f>
        <v>0</v>
      </c>
      <c r="G23" s="31">
        <f>SUM(G20:G22)</f>
        <v>0</v>
      </c>
      <c r="H23" s="31">
        <f>SUM(H20:H22)</f>
        <v>0</v>
      </c>
      <c r="I23" s="6"/>
      <c r="J23" s="6"/>
      <c r="K23" s="6"/>
      <c r="L23" s="6"/>
    </row>
    <row r="24" spans="1:12" ht="21" x14ac:dyDescent="0.2">
      <c r="A24" s="25"/>
      <c r="B24" s="136" t="s">
        <v>4</v>
      </c>
      <c r="C24" s="136"/>
      <c r="D24" s="136"/>
      <c r="E24" s="136"/>
      <c r="F24" s="136"/>
      <c r="G24" s="136"/>
      <c r="H24" s="26"/>
      <c r="I24" s="2"/>
      <c r="J24" s="60"/>
      <c r="K24" s="61"/>
      <c r="L24" s="2"/>
    </row>
    <row r="25" spans="1:12" ht="18.75" x14ac:dyDescent="0.2">
      <c r="A25" s="95">
        <v>1</v>
      </c>
      <c r="B25" s="96" t="s">
        <v>71</v>
      </c>
      <c r="C25" s="97" t="s">
        <v>82</v>
      </c>
      <c r="D25" s="39">
        <v>175.1711</v>
      </c>
      <c r="E25" s="39">
        <v>0</v>
      </c>
      <c r="F25" s="39">
        <v>0</v>
      </c>
      <c r="G25" s="98"/>
      <c r="H25" s="40">
        <f t="shared" ref="H25" si="0">SUM(D25:G25)</f>
        <v>175.1711</v>
      </c>
      <c r="I25" s="79"/>
      <c r="J25" s="2"/>
      <c r="K25" s="2"/>
      <c r="L25" s="2"/>
    </row>
    <row r="26" spans="1:12" ht="21" x14ac:dyDescent="0.2">
      <c r="A26" s="121" t="s">
        <v>20</v>
      </c>
      <c r="B26" s="122"/>
      <c r="C26" s="123"/>
      <c r="D26" s="99">
        <f>SUM(D25:D25)</f>
        <v>175.1711</v>
      </c>
      <c r="E26" s="99">
        <f>SUM(E25:E25)</f>
        <v>0</v>
      </c>
      <c r="F26" s="99">
        <f>SUM(F25:F25)</f>
        <v>0</v>
      </c>
      <c r="G26" s="99">
        <f>SUM(G25:G25)</f>
        <v>0</v>
      </c>
      <c r="H26" s="99">
        <f>SUM(H25:H25)</f>
        <v>175.1711</v>
      </c>
      <c r="I26" s="80"/>
      <c r="J26" s="62"/>
      <c r="K26" s="62"/>
      <c r="L26" s="6"/>
    </row>
    <row r="27" spans="1:12" ht="18.75" x14ac:dyDescent="0.2">
      <c r="A27" s="124" t="s">
        <v>21</v>
      </c>
      <c r="B27" s="125"/>
      <c r="C27" s="126"/>
      <c r="D27" s="101">
        <f>D23+D26</f>
        <v>175.1711</v>
      </c>
      <c r="E27" s="101">
        <f>E23+E26</f>
        <v>0</v>
      </c>
      <c r="F27" s="101">
        <f>F23+F26</f>
        <v>0</v>
      </c>
      <c r="G27" s="101">
        <f>G23+G26</f>
        <v>0</v>
      </c>
      <c r="H27" s="101">
        <f>H23+H26</f>
        <v>175.1711</v>
      </c>
      <c r="I27" s="80"/>
      <c r="J27" s="6"/>
      <c r="K27" s="6"/>
      <c r="L27" s="6"/>
    </row>
    <row r="28" spans="1:12" ht="18.75" hidden="1" x14ac:dyDescent="0.2">
      <c r="A28" s="100"/>
      <c r="B28" s="127" t="s">
        <v>22</v>
      </c>
      <c r="C28" s="127"/>
      <c r="D28" s="127"/>
      <c r="E28" s="127"/>
      <c r="F28" s="127"/>
      <c r="G28" s="128"/>
      <c r="H28" s="102"/>
      <c r="I28" s="6"/>
      <c r="J28" s="6"/>
      <c r="K28" s="6"/>
      <c r="L28" s="6"/>
    </row>
    <row r="29" spans="1:12" ht="18.75" hidden="1" x14ac:dyDescent="0.2">
      <c r="A29" s="95">
        <v>3</v>
      </c>
      <c r="B29" s="95"/>
      <c r="C29" s="95"/>
      <c r="D29" s="103"/>
      <c r="E29" s="103"/>
      <c r="F29" s="103"/>
      <c r="G29" s="103"/>
      <c r="H29" s="104">
        <f>SUM(D29:G29)</f>
        <v>0</v>
      </c>
      <c r="I29" s="6"/>
      <c r="J29" s="6"/>
      <c r="K29" s="6"/>
      <c r="L29" s="6"/>
    </row>
    <row r="30" spans="1:12" ht="18.75" hidden="1" x14ac:dyDescent="0.2">
      <c r="A30" s="95">
        <v>8</v>
      </c>
      <c r="B30" s="95"/>
      <c r="C30" s="95"/>
      <c r="D30" s="103"/>
      <c r="E30" s="103"/>
      <c r="F30" s="103"/>
      <c r="G30" s="103"/>
      <c r="H30" s="104">
        <f>SUM(D30:G30)</f>
        <v>0</v>
      </c>
      <c r="I30" s="6"/>
      <c r="J30" s="6"/>
      <c r="K30" s="6"/>
      <c r="L30" s="6"/>
    </row>
    <row r="31" spans="1:12" ht="18.75" hidden="1" x14ac:dyDescent="0.2">
      <c r="A31" s="95">
        <v>9</v>
      </c>
      <c r="B31" s="95"/>
      <c r="C31" s="95"/>
      <c r="D31" s="103"/>
      <c r="E31" s="103"/>
      <c r="F31" s="103"/>
      <c r="G31" s="103"/>
      <c r="H31" s="104">
        <f>SUM(D31:G31)</f>
        <v>0</v>
      </c>
      <c r="I31" s="6"/>
      <c r="J31" s="6"/>
      <c r="K31" s="6"/>
      <c r="L31" s="6"/>
    </row>
    <row r="32" spans="1:12" ht="18.75" hidden="1" x14ac:dyDescent="0.2">
      <c r="A32" s="121" t="s">
        <v>23</v>
      </c>
      <c r="B32" s="122"/>
      <c r="C32" s="123"/>
      <c r="D32" s="105">
        <f>SUM(D29:D31)</f>
        <v>0</v>
      </c>
      <c r="E32" s="105">
        <f>SUM(E29:E31)</f>
        <v>0</v>
      </c>
      <c r="F32" s="105">
        <f>SUM(F29:F31)</f>
        <v>0</v>
      </c>
      <c r="G32" s="105">
        <f>SUM(G29:G31)</f>
        <v>0</v>
      </c>
      <c r="H32" s="105">
        <f>SUM(H29:H31)</f>
        <v>0</v>
      </c>
      <c r="I32" s="6"/>
      <c r="J32" s="6"/>
      <c r="K32" s="6"/>
      <c r="L32" s="6"/>
    </row>
    <row r="33" spans="1:12" ht="18.75" hidden="1" x14ac:dyDescent="0.2">
      <c r="A33" s="124" t="s">
        <v>24</v>
      </c>
      <c r="B33" s="125"/>
      <c r="C33" s="126"/>
      <c r="D33" s="106">
        <f>D27+D32</f>
        <v>175.1711</v>
      </c>
      <c r="E33" s="106">
        <f>E27+E32</f>
        <v>0</v>
      </c>
      <c r="F33" s="106">
        <f>F27+F32</f>
        <v>0</v>
      </c>
      <c r="G33" s="106">
        <f>G27+G32</f>
        <v>0</v>
      </c>
      <c r="H33" s="106">
        <f>H27+H32</f>
        <v>175.1711</v>
      </c>
      <c r="I33" s="6"/>
      <c r="J33" s="6"/>
      <c r="K33" s="6"/>
      <c r="L33" s="6"/>
    </row>
    <row r="34" spans="1:12" ht="18.75" hidden="1" x14ac:dyDescent="0.2">
      <c r="A34" s="100"/>
      <c r="B34" s="127" t="s">
        <v>25</v>
      </c>
      <c r="C34" s="127"/>
      <c r="D34" s="127"/>
      <c r="E34" s="127"/>
      <c r="F34" s="127"/>
      <c r="G34" s="128"/>
      <c r="H34" s="102"/>
      <c r="I34" s="6"/>
      <c r="J34" s="6"/>
      <c r="K34" s="6"/>
      <c r="L34" s="6"/>
    </row>
    <row r="35" spans="1:12" ht="18.75" hidden="1" x14ac:dyDescent="0.2">
      <c r="A35" s="95">
        <v>4</v>
      </c>
      <c r="B35" s="95"/>
      <c r="C35" s="95"/>
      <c r="D35" s="103"/>
      <c r="E35" s="103"/>
      <c r="F35" s="103"/>
      <c r="G35" s="103"/>
      <c r="H35" s="104">
        <f>SUM(D35:G35)</f>
        <v>0</v>
      </c>
      <c r="I35" s="6"/>
      <c r="J35" s="6"/>
      <c r="K35" s="6"/>
      <c r="L35" s="6"/>
    </row>
    <row r="36" spans="1:12" ht="18.75" hidden="1" x14ac:dyDescent="0.2">
      <c r="A36" s="95">
        <v>11</v>
      </c>
      <c r="B36" s="95"/>
      <c r="C36" s="95"/>
      <c r="D36" s="103"/>
      <c r="E36" s="103"/>
      <c r="F36" s="103"/>
      <c r="G36" s="103"/>
      <c r="H36" s="104">
        <f>SUM(D36:G36)</f>
        <v>0</v>
      </c>
      <c r="I36" s="6"/>
      <c r="J36" s="6"/>
      <c r="K36" s="6"/>
      <c r="L36" s="6"/>
    </row>
    <row r="37" spans="1:12" ht="18.75" hidden="1" x14ac:dyDescent="0.2">
      <c r="A37" s="95">
        <v>12</v>
      </c>
      <c r="B37" s="95"/>
      <c r="C37" s="95"/>
      <c r="D37" s="103"/>
      <c r="E37" s="103"/>
      <c r="F37" s="103"/>
      <c r="G37" s="103"/>
      <c r="H37" s="104">
        <f>SUM(D37:G37)</f>
        <v>0</v>
      </c>
      <c r="I37" s="6"/>
      <c r="J37" s="6"/>
      <c r="K37" s="6"/>
      <c r="L37" s="6"/>
    </row>
    <row r="38" spans="1:12" ht="18.75" hidden="1" x14ac:dyDescent="0.2">
      <c r="A38" s="121" t="s">
        <v>26</v>
      </c>
      <c r="B38" s="122"/>
      <c r="C38" s="123"/>
      <c r="D38" s="105">
        <f>SUM(D35:D37)</f>
        <v>0</v>
      </c>
      <c r="E38" s="105">
        <f>SUM(E35:E37)</f>
        <v>0</v>
      </c>
      <c r="F38" s="105">
        <f>SUM(F35:F37)</f>
        <v>0</v>
      </c>
      <c r="G38" s="105">
        <f>SUM(G35:G37)</f>
        <v>0</v>
      </c>
      <c r="H38" s="105">
        <f>SUM(H35:H37)</f>
        <v>0</v>
      </c>
      <c r="I38" s="6"/>
      <c r="J38" s="6"/>
      <c r="K38" s="6"/>
      <c r="L38" s="6"/>
    </row>
    <row r="39" spans="1:12" ht="18.75" hidden="1" x14ac:dyDescent="0.2">
      <c r="A39" s="124" t="s">
        <v>27</v>
      </c>
      <c r="B39" s="125"/>
      <c r="C39" s="126"/>
      <c r="D39" s="106">
        <f>D33+D38</f>
        <v>175.1711</v>
      </c>
      <c r="E39" s="106">
        <f>E33+E38</f>
        <v>0</v>
      </c>
      <c r="F39" s="106">
        <f>F33+F38</f>
        <v>0</v>
      </c>
      <c r="G39" s="106">
        <f>G33+G38</f>
        <v>0</v>
      </c>
      <c r="H39" s="106">
        <f>H33+H38</f>
        <v>175.1711</v>
      </c>
      <c r="I39" s="6"/>
      <c r="J39" s="6"/>
      <c r="K39" s="6"/>
      <c r="L39" s="6"/>
    </row>
    <row r="40" spans="1:12" ht="18.75" hidden="1" x14ac:dyDescent="0.2">
      <c r="A40" s="100"/>
      <c r="B40" s="127" t="s">
        <v>28</v>
      </c>
      <c r="C40" s="127"/>
      <c r="D40" s="127"/>
      <c r="E40" s="127"/>
      <c r="F40" s="127"/>
      <c r="G40" s="128"/>
      <c r="H40" s="102"/>
      <c r="I40" s="6"/>
      <c r="J40" s="6"/>
      <c r="K40" s="6"/>
      <c r="L40" s="6"/>
    </row>
    <row r="41" spans="1:12" ht="18.75" hidden="1" x14ac:dyDescent="0.2">
      <c r="A41" s="95">
        <v>5</v>
      </c>
      <c r="B41" s="95"/>
      <c r="C41" s="95"/>
      <c r="D41" s="103"/>
      <c r="E41" s="103"/>
      <c r="F41" s="103"/>
      <c r="G41" s="103"/>
      <c r="H41" s="104">
        <f>SUM(D41:G41)</f>
        <v>0</v>
      </c>
      <c r="I41" s="6"/>
      <c r="J41" s="6"/>
      <c r="K41" s="6"/>
      <c r="L41" s="6"/>
    </row>
    <row r="42" spans="1:12" ht="18.75" hidden="1" x14ac:dyDescent="0.2">
      <c r="A42" s="95">
        <v>14</v>
      </c>
      <c r="B42" s="95"/>
      <c r="C42" s="95"/>
      <c r="D42" s="103"/>
      <c r="E42" s="103"/>
      <c r="F42" s="103"/>
      <c r="G42" s="103"/>
      <c r="H42" s="104">
        <f>SUM(D42:G42)</f>
        <v>0</v>
      </c>
      <c r="I42" s="6"/>
      <c r="J42" s="6"/>
      <c r="K42" s="6"/>
      <c r="L42" s="6"/>
    </row>
    <row r="43" spans="1:12" ht="18.75" hidden="1" x14ac:dyDescent="0.2">
      <c r="A43" s="95">
        <v>15</v>
      </c>
      <c r="B43" s="95"/>
      <c r="C43" s="95"/>
      <c r="D43" s="103"/>
      <c r="E43" s="103"/>
      <c r="F43" s="103"/>
      <c r="G43" s="103"/>
      <c r="H43" s="104">
        <f>SUM(D43:G43)</f>
        <v>0</v>
      </c>
      <c r="I43" s="6"/>
      <c r="J43" s="6"/>
      <c r="K43" s="6"/>
      <c r="L43" s="6"/>
    </row>
    <row r="44" spans="1:12" ht="18.75" hidden="1" x14ac:dyDescent="0.2">
      <c r="A44" s="121" t="s">
        <v>29</v>
      </c>
      <c r="B44" s="122"/>
      <c r="C44" s="123"/>
      <c r="D44" s="105">
        <f>SUM(D41:D43)</f>
        <v>0</v>
      </c>
      <c r="E44" s="105">
        <f>SUM(E41:E43)</f>
        <v>0</v>
      </c>
      <c r="F44" s="105">
        <f>SUM(F41:F43)</f>
        <v>0</v>
      </c>
      <c r="G44" s="105">
        <f>SUM(G41:G43)</f>
        <v>0</v>
      </c>
      <c r="H44" s="105">
        <f>SUM(H41:H43)</f>
        <v>0</v>
      </c>
      <c r="I44" s="6"/>
      <c r="J44" s="6"/>
      <c r="K44" s="6"/>
      <c r="L44" s="6"/>
    </row>
    <row r="45" spans="1:12" ht="18.75" hidden="1" x14ac:dyDescent="0.2">
      <c r="A45" s="124" t="s">
        <v>30</v>
      </c>
      <c r="B45" s="125"/>
      <c r="C45" s="126"/>
      <c r="D45" s="106">
        <f>D39+D44</f>
        <v>175.1711</v>
      </c>
      <c r="E45" s="106">
        <f>E39+E44</f>
        <v>0</v>
      </c>
      <c r="F45" s="106">
        <f>F39+F44</f>
        <v>0</v>
      </c>
      <c r="G45" s="106">
        <f>G39+G44</f>
        <v>0</v>
      </c>
      <c r="H45" s="106">
        <f>H39+H44</f>
        <v>175.1711</v>
      </c>
      <c r="I45" s="6"/>
      <c r="J45" s="6"/>
      <c r="K45" s="6"/>
      <c r="L45" s="6"/>
    </row>
    <row r="46" spans="1:12" ht="18.75" hidden="1" x14ac:dyDescent="0.2">
      <c r="A46" s="100"/>
      <c r="B46" s="127" t="s">
        <v>31</v>
      </c>
      <c r="C46" s="127"/>
      <c r="D46" s="127"/>
      <c r="E46" s="127"/>
      <c r="F46" s="127"/>
      <c r="G46" s="128"/>
      <c r="H46" s="102"/>
      <c r="I46" s="6"/>
      <c r="J46" s="6"/>
      <c r="K46" s="6"/>
      <c r="L46" s="6"/>
    </row>
    <row r="47" spans="1:12" ht="18.75" hidden="1" x14ac:dyDescent="0.2">
      <c r="A47" s="95">
        <v>6</v>
      </c>
      <c r="B47" s="95"/>
      <c r="C47" s="95"/>
      <c r="D47" s="103"/>
      <c r="E47" s="103"/>
      <c r="F47" s="103"/>
      <c r="G47" s="103"/>
      <c r="H47" s="104">
        <f>SUM(D47:G47)</f>
        <v>0</v>
      </c>
      <c r="I47" s="6"/>
      <c r="J47" s="6"/>
      <c r="K47" s="6"/>
      <c r="L47" s="6"/>
    </row>
    <row r="48" spans="1:12" ht="18.75" hidden="1" x14ac:dyDescent="0.2">
      <c r="A48" s="95">
        <v>17</v>
      </c>
      <c r="B48" s="95"/>
      <c r="C48" s="95"/>
      <c r="D48" s="103"/>
      <c r="E48" s="103"/>
      <c r="F48" s="103"/>
      <c r="G48" s="103"/>
      <c r="H48" s="104">
        <f>SUM(D48:G48)</f>
        <v>0</v>
      </c>
      <c r="I48" s="6"/>
      <c r="J48" s="6"/>
      <c r="K48" s="6"/>
      <c r="L48" s="6"/>
    </row>
    <row r="49" spans="1:12" ht="18.75" hidden="1" x14ac:dyDescent="0.2">
      <c r="A49" s="95">
        <v>18</v>
      </c>
      <c r="B49" s="95"/>
      <c r="C49" s="95"/>
      <c r="D49" s="103"/>
      <c r="E49" s="103"/>
      <c r="F49" s="103"/>
      <c r="G49" s="103"/>
      <c r="H49" s="104">
        <f>SUM(D49:G49)</f>
        <v>0</v>
      </c>
      <c r="I49" s="6"/>
      <c r="J49" s="6"/>
      <c r="K49" s="6"/>
      <c r="L49" s="6"/>
    </row>
    <row r="50" spans="1:12" ht="18.75" hidden="1" x14ac:dyDescent="0.2">
      <c r="A50" s="121" t="s">
        <v>32</v>
      </c>
      <c r="B50" s="122"/>
      <c r="C50" s="123"/>
      <c r="D50" s="105">
        <f>SUM(D47:D49)</f>
        <v>0</v>
      </c>
      <c r="E50" s="105">
        <f>SUM(E47:E49)</f>
        <v>0</v>
      </c>
      <c r="F50" s="105">
        <f>SUM(F47:F49)</f>
        <v>0</v>
      </c>
      <c r="G50" s="105">
        <f>SUM(G47:G49)</f>
        <v>0</v>
      </c>
      <c r="H50" s="105">
        <f>SUM(H47:H49)</f>
        <v>0</v>
      </c>
      <c r="I50" s="6"/>
      <c r="J50" s="6"/>
      <c r="K50" s="6"/>
      <c r="L50" s="6"/>
    </row>
    <row r="51" spans="1:12" ht="18.75" hidden="1" x14ac:dyDescent="0.2">
      <c r="A51" s="124" t="s">
        <v>33</v>
      </c>
      <c r="B51" s="125"/>
      <c r="C51" s="126"/>
      <c r="D51" s="106">
        <f>D45+D50</f>
        <v>175.1711</v>
      </c>
      <c r="E51" s="106">
        <f>E45+E50</f>
        <v>0</v>
      </c>
      <c r="F51" s="106">
        <f>F45+F50</f>
        <v>0</v>
      </c>
      <c r="G51" s="106">
        <f>G45+G50</f>
        <v>0</v>
      </c>
      <c r="H51" s="106">
        <f>H45+H50</f>
        <v>175.1711</v>
      </c>
      <c r="I51" s="6"/>
      <c r="J51" s="6"/>
      <c r="K51" s="6"/>
      <c r="L51" s="6"/>
    </row>
    <row r="52" spans="1:12" ht="18.75" hidden="1" x14ac:dyDescent="0.2">
      <c r="A52" s="100"/>
      <c r="B52" s="127" t="s">
        <v>34</v>
      </c>
      <c r="C52" s="127"/>
      <c r="D52" s="127"/>
      <c r="E52" s="127"/>
      <c r="F52" s="127"/>
      <c r="G52" s="128"/>
      <c r="H52" s="102"/>
      <c r="I52" s="6"/>
      <c r="J52" s="6"/>
      <c r="K52" s="6"/>
      <c r="L52" s="6"/>
    </row>
    <row r="53" spans="1:12" ht="18.75" hidden="1" x14ac:dyDescent="0.2">
      <c r="A53" s="95">
        <v>7</v>
      </c>
      <c r="B53" s="95"/>
      <c r="C53" s="95"/>
      <c r="D53" s="103"/>
      <c r="E53" s="103"/>
      <c r="F53" s="103"/>
      <c r="G53" s="103"/>
      <c r="H53" s="104">
        <f>SUM(D53:G53)</f>
        <v>0</v>
      </c>
      <c r="I53" s="6"/>
      <c r="J53" s="6"/>
      <c r="K53" s="6"/>
      <c r="L53" s="6"/>
    </row>
    <row r="54" spans="1:12" ht="18.75" hidden="1" x14ac:dyDescent="0.2">
      <c r="A54" s="95">
        <v>20</v>
      </c>
      <c r="B54" s="95"/>
      <c r="C54" s="95"/>
      <c r="D54" s="103"/>
      <c r="E54" s="103"/>
      <c r="F54" s="103"/>
      <c r="G54" s="103"/>
      <c r="H54" s="104">
        <f>SUM(D54:G54)</f>
        <v>0</v>
      </c>
      <c r="I54" s="6"/>
      <c r="J54" s="6"/>
      <c r="K54" s="6"/>
      <c r="L54" s="6"/>
    </row>
    <row r="55" spans="1:12" ht="18.75" hidden="1" x14ac:dyDescent="0.2">
      <c r="A55" s="95">
        <v>21</v>
      </c>
      <c r="B55" s="95"/>
      <c r="C55" s="95"/>
      <c r="D55" s="103"/>
      <c r="E55" s="103"/>
      <c r="F55" s="103"/>
      <c r="G55" s="103"/>
      <c r="H55" s="104">
        <f>SUM(D55:G55)</f>
        <v>0</v>
      </c>
      <c r="I55" s="6"/>
      <c r="J55" s="6"/>
      <c r="K55" s="6"/>
      <c r="L55" s="6"/>
    </row>
    <row r="56" spans="1:12" ht="18.75" hidden="1" x14ac:dyDescent="0.2">
      <c r="A56" s="121" t="s">
        <v>35</v>
      </c>
      <c r="B56" s="122"/>
      <c r="C56" s="123"/>
      <c r="D56" s="105">
        <f>SUM(D53:D55)</f>
        <v>0</v>
      </c>
      <c r="E56" s="105">
        <f>SUM(E53:E55)</f>
        <v>0</v>
      </c>
      <c r="F56" s="105">
        <f>SUM(F53:F55)</f>
        <v>0</v>
      </c>
      <c r="G56" s="105">
        <f>SUM(G53:G55)</f>
        <v>0</v>
      </c>
      <c r="H56" s="105">
        <f>SUM(H53:H55)</f>
        <v>0</v>
      </c>
      <c r="I56" s="6"/>
      <c r="J56" s="6"/>
      <c r="K56" s="6"/>
      <c r="L56" s="6"/>
    </row>
    <row r="57" spans="1:12" ht="18.75" hidden="1" x14ac:dyDescent="0.2">
      <c r="A57" s="124" t="s">
        <v>36</v>
      </c>
      <c r="B57" s="125"/>
      <c r="C57" s="126"/>
      <c r="D57" s="106">
        <f>D51+D56</f>
        <v>175.1711</v>
      </c>
      <c r="E57" s="106">
        <f>E51+E56</f>
        <v>0</v>
      </c>
      <c r="F57" s="106">
        <f>F51+F56</f>
        <v>0</v>
      </c>
      <c r="G57" s="106">
        <f>G51+G56</f>
        <v>0</v>
      </c>
      <c r="H57" s="106">
        <f>H51+H56</f>
        <v>175.1711</v>
      </c>
      <c r="I57" s="6"/>
      <c r="J57" s="6"/>
      <c r="K57" s="6"/>
      <c r="L57" s="6"/>
    </row>
    <row r="58" spans="1:12" ht="18.75" x14ac:dyDescent="0.2">
      <c r="A58" s="107"/>
      <c r="B58" s="127" t="s">
        <v>5</v>
      </c>
      <c r="C58" s="127"/>
      <c r="D58" s="127"/>
      <c r="E58" s="127"/>
      <c r="F58" s="127"/>
      <c r="G58" s="127"/>
      <c r="H58" s="108"/>
      <c r="I58" s="2"/>
      <c r="J58" s="2"/>
      <c r="K58" s="2"/>
      <c r="L58" s="2"/>
    </row>
    <row r="59" spans="1:12" ht="56.25" x14ac:dyDescent="0.2">
      <c r="A59" s="95">
        <v>3</v>
      </c>
      <c r="B59" s="73" t="s">
        <v>74</v>
      </c>
      <c r="C59" s="74" t="s">
        <v>77</v>
      </c>
      <c r="D59" s="39">
        <f>ROUND(D57*2.5%,5)</f>
        <v>4.3792799999999996</v>
      </c>
      <c r="E59" s="39">
        <f>ROUND(E57*2.5%,5)</f>
        <v>0</v>
      </c>
      <c r="F59" s="39">
        <v>0</v>
      </c>
      <c r="G59" s="39">
        <v>0</v>
      </c>
      <c r="H59" s="40">
        <f t="shared" ref="H59" si="1">SUM(D59:G59)</f>
        <v>4.3792799999999996</v>
      </c>
      <c r="I59" s="2"/>
      <c r="J59" s="2"/>
      <c r="K59" s="2"/>
      <c r="L59" s="2"/>
    </row>
    <row r="60" spans="1:12" ht="18.75" x14ac:dyDescent="0.2">
      <c r="A60" s="109">
        <v>23</v>
      </c>
      <c r="B60" s="110"/>
      <c r="C60" s="111"/>
      <c r="D60" s="39"/>
      <c r="E60" s="39"/>
      <c r="F60" s="39"/>
      <c r="G60" s="39"/>
      <c r="H60" s="40">
        <f>SUM(D60:G60)</f>
        <v>0</v>
      </c>
      <c r="I60" s="2"/>
      <c r="J60" s="2"/>
      <c r="K60" s="2"/>
      <c r="L60" s="2"/>
    </row>
    <row r="61" spans="1:12" ht="18.75" x14ac:dyDescent="0.2">
      <c r="A61" s="109">
        <v>24</v>
      </c>
      <c r="B61" s="110"/>
      <c r="C61" s="111"/>
      <c r="D61" s="39"/>
      <c r="E61" s="39"/>
      <c r="F61" s="39"/>
      <c r="G61" s="39"/>
      <c r="H61" s="40">
        <f>SUM(D61:G61)</f>
        <v>0</v>
      </c>
      <c r="I61" s="2"/>
      <c r="J61" s="2"/>
      <c r="K61" s="2"/>
      <c r="L61" s="2"/>
    </row>
    <row r="62" spans="1:12" ht="18.75" x14ac:dyDescent="0.2">
      <c r="A62" s="121" t="s">
        <v>37</v>
      </c>
      <c r="B62" s="122"/>
      <c r="C62" s="123"/>
      <c r="D62" s="99">
        <f>SUM(D59:D61)</f>
        <v>4.3792799999999996</v>
      </c>
      <c r="E62" s="99">
        <f>SUM(E59:E61)</f>
        <v>0</v>
      </c>
      <c r="F62" s="99">
        <f>SUM(F59:F61)</f>
        <v>0</v>
      </c>
      <c r="G62" s="99">
        <f>SUM(G59:G61)</f>
        <v>0</v>
      </c>
      <c r="H62" s="99">
        <f>SUM(H59:H61)</f>
        <v>4.3792799999999996</v>
      </c>
      <c r="I62" s="2"/>
      <c r="J62" s="2"/>
      <c r="K62" s="2"/>
      <c r="L62" s="2"/>
    </row>
    <row r="63" spans="1:12" ht="18.75" x14ac:dyDescent="0.2">
      <c r="A63" s="124" t="s">
        <v>38</v>
      </c>
      <c r="B63" s="125"/>
      <c r="C63" s="126"/>
      <c r="D63" s="101">
        <f>D57+D62</f>
        <v>179.55037999999999</v>
      </c>
      <c r="E63" s="101">
        <f>E57+E62</f>
        <v>0</v>
      </c>
      <c r="F63" s="101">
        <f>F57+F62</f>
        <v>0</v>
      </c>
      <c r="G63" s="101">
        <f>G57+G62</f>
        <v>0</v>
      </c>
      <c r="H63" s="101">
        <f>H57+H62</f>
        <v>179.55037999999999</v>
      </c>
      <c r="I63" s="2"/>
      <c r="J63" s="2"/>
      <c r="K63" s="2"/>
      <c r="L63" s="2"/>
    </row>
    <row r="64" spans="1:12" ht="18.75" x14ac:dyDescent="0.2">
      <c r="A64" s="107"/>
      <c r="B64" s="127" t="s">
        <v>6</v>
      </c>
      <c r="C64" s="127"/>
      <c r="D64" s="127"/>
      <c r="E64" s="127"/>
      <c r="F64" s="127"/>
      <c r="G64" s="127"/>
      <c r="H64" s="108"/>
      <c r="I64" s="2"/>
      <c r="J64" s="2"/>
      <c r="K64" s="2"/>
      <c r="L64" s="2"/>
    </row>
    <row r="65" spans="1:12" ht="56.25" x14ac:dyDescent="0.2">
      <c r="A65" s="95">
        <v>4</v>
      </c>
      <c r="B65" s="38" t="s">
        <v>73</v>
      </c>
      <c r="C65" s="38" t="s">
        <v>7</v>
      </c>
      <c r="D65" s="39">
        <f>ROUND(D63*1.9%,5)</f>
        <v>3.4114599999999999</v>
      </c>
      <c r="E65" s="39">
        <v>0</v>
      </c>
      <c r="F65" s="39">
        <v>0</v>
      </c>
      <c r="G65" s="39">
        <v>0</v>
      </c>
      <c r="H65" s="40">
        <f t="shared" ref="H65" si="2">SUM(D65:G65)</f>
        <v>3.4114599999999999</v>
      </c>
      <c r="I65" s="2"/>
      <c r="J65" s="60" t="s">
        <v>70</v>
      </c>
      <c r="K65" s="61">
        <f>ROUND((D27+E27)*1000*1.019+(G67*1000),2)</f>
        <v>178499.35</v>
      </c>
      <c r="L65" s="2"/>
    </row>
    <row r="66" spans="1:12" ht="21" x14ac:dyDescent="0.2">
      <c r="A66" s="109">
        <v>5</v>
      </c>
      <c r="B66" s="96" t="s">
        <v>72</v>
      </c>
      <c r="C66" s="97" t="s">
        <v>81</v>
      </c>
      <c r="D66" s="39"/>
      <c r="E66" s="39"/>
      <c r="F66" s="39"/>
      <c r="G66" s="39">
        <v>0</v>
      </c>
      <c r="H66" s="40">
        <f>G66</f>
        <v>0</v>
      </c>
      <c r="I66" s="71"/>
      <c r="J66" s="60" t="s">
        <v>69</v>
      </c>
      <c r="K66" s="61">
        <f>F26*1000</f>
        <v>0</v>
      </c>
      <c r="L66" s="2"/>
    </row>
    <row r="67" spans="1:12" ht="18.75" x14ac:dyDescent="0.2">
      <c r="A67" s="121" t="s">
        <v>39</v>
      </c>
      <c r="B67" s="122"/>
      <c r="C67" s="123"/>
      <c r="D67" s="99">
        <f>SUM(D65:D66)</f>
        <v>3.4114599999999999</v>
      </c>
      <c r="E67" s="99">
        <f>SUM(E65:E66)</f>
        <v>0</v>
      </c>
      <c r="F67" s="99">
        <f>SUM(F65:F66)</f>
        <v>0</v>
      </c>
      <c r="G67" s="99">
        <f>SUM(G65:G66)</f>
        <v>0</v>
      </c>
      <c r="H67" s="99">
        <f>SUM(H65:H66)</f>
        <v>3.4114599999999999</v>
      </c>
      <c r="I67" s="81" t="s">
        <v>70</v>
      </c>
      <c r="J67" s="81"/>
      <c r="K67" s="2"/>
      <c r="L67" s="2"/>
    </row>
    <row r="68" spans="1:12" ht="18.75" x14ac:dyDescent="0.2">
      <c r="A68" s="124" t="s">
        <v>40</v>
      </c>
      <c r="B68" s="125"/>
      <c r="C68" s="126"/>
      <c r="D68" s="101">
        <f>D63+D67</f>
        <v>182.96184</v>
      </c>
      <c r="E68" s="101">
        <f>E63+E67</f>
        <v>0</v>
      </c>
      <c r="F68" s="101">
        <f>F63+F67</f>
        <v>0</v>
      </c>
      <c r="G68" s="101">
        <f>G63+G67</f>
        <v>0</v>
      </c>
      <c r="H68" s="101">
        <f>H63+H67</f>
        <v>182.96184</v>
      </c>
      <c r="I68" s="75">
        <f>K65+K66</f>
        <v>178499.35</v>
      </c>
      <c r="J68" s="86"/>
      <c r="K68" s="2"/>
      <c r="L68" s="2"/>
    </row>
    <row r="69" spans="1:12" ht="18.75" x14ac:dyDescent="0.2">
      <c r="A69" s="37"/>
      <c r="B69" s="114" t="s">
        <v>41</v>
      </c>
      <c r="C69" s="114"/>
      <c r="D69" s="114"/>
      <c r="E69" s="114"/>
      <c r="F69" s="114"/>
      <c r="G69" s="114"/>
      <c r="H69" s="27"/>
      <c r="I69" s="2"/>
      <c r="J69" s="2"/>
      <c r="K69" s="2"/>
      <c r="L69" s="2"/>
    </row>
    <row r="70" spans="1:12" ht="56.25" x14ac:dyDescent="0.2">
      <c r="A70" s="27">
        <v>7</v>
      </c>
      <c r="B70" s="42" t="s">
        <v>60</v>
      </c>
      <c r="C70" s="44" t="s">
        <v>59</v>
      </c>
      <c r="D70" s="32"/>
      <c r="E70" s="32"/>
      <c r="F70" s="32"/>
      <c r="G70" s="32">
        <f>ROUND(H68*0.0214,5)</f>
        <v>3.9153799999999999</v>
      </c>
      <c r="H70" s="33">
        <f>SUM(D70:G70)</f>
        <v>3.9153799999999999</v>
      </c>
      <c r="I70" s="2"/>
      <c r="J70" s="2"/>
      <c r="K70" s="2"/>
      <c r="L70" s="2"/>
    </row>
    <row r="71" spans="1:12" ht="56.25" x14ac:dyDescent="0.2">
      <c r="A71" s="41">
        <v>8</v>
      </c>
      <c r="B71" s="42" t="s">
        <v>85</v>
      </c>
      <c r="C71" s="43" t="s">
        <v>86</v>
      </c>
      <c r="D71" s="32"/>
      <c r="E71" s="32"/>
      <c r="F71" s="32"/>
      <c r="G71" s="32">
        <f>ROUND((H68+H85)*0.0393,5)</f>
        <v>8.8146299999999993</v>
      </c>
      <c r="H71" s="33">
        <f>SUM(D71:G71)</f>
        <v>8.8146299999999993</v>
      </c>
      <c r="I71" s="2"/>
      <c r="J71" s="2"/>
      <c r="K71" s="2"/>
      <c r="L71" s="2"/>
    </row>
    <row r="72" spans="1:12" ht="18.75" x14ac:dyDescent="0.2">
      <c r="A72" s="41">
        <v>30</v>
      </c>
      <c r="B72" s="42"/>
      <c r="C72" s="43"/>
      <c r="D72" s="32"/>
      <c r="E72" s="32"/>
      <c r="F72" s="32"/>
      <c r="G72" s="32"/>
      <c r="H72" s="33">
        <f>SUM(D72:G72)</f>
        <v>0</v>
      </c>
      <c r="I72" s="2"/>
      <c r="J72" s="2"/>
      <c r="K72" s="2"/>
      <c r="L72" s="2"/>
    </row>
    <row r="73" spans="1:12" ht="18.75" x14ac:dyDescent="0.2">
      <c r="A73" s="115" t="s">
        <v>42</v>
      </c>
      <c r="B73" s="116"/>
      <c r="C73" s="117"/>
      <c r="D73" s="34">
        <f>SUM(D70:D72)</f>
        <v>0</v>
      </c>
      <c r="E73" s="34">
        <f>SUM(E70:E72)</f>
        <v>0</v>
      </c>
      <c r="F73" s="34">
        <f>SUM(F70:F72)</f>
        <v>0</v>
      </c>
      <c r="G73" s="34">
        <f>SUM(G70:G72)</f>
        <v>12.73001</v>
      </c>
      <c r="H73" s="34">
        <f>SUM(D73:G73)</f>
        <v>12.73001</v>
      </c>
      <c r="I73" s="2"/>
      <c r="J73" s="2"/>
      <c r="K73" s="2"/>
      <c r="L73" s="2"/>
    </row>
    <row r="74" spans="1:12" ht="18.75" x14ac:dyDescent="0.2">
      <c r="A74" s="118" t="s">
        <v>43</v>
      </c>
      <c r="B74" s="119"/>
      <c r="C74" s="120"/>
      <c r="D74" s="35">
        <f>D68+D73</f>
        <v>182.96184</v>
      </c>
      <c r="E74" s="35">
        <f>E68+E73</f>
        <v>0</v>
      </c>
      <c r="F74" s="35">
        <f>F68+F73</f>
        <v>0</v>
      </c>
      <c r="G74" s="35">
        <f>G68+G73</f>
        <v>12.73001</v>
      </c>
      <c r="H74" s="101">
        <f>H68+H73</f>
        <v>195.69184999999999</v>
      </c>
      <c r="I74" s="2"/>
      <c r="J74" s="2"/>
      <c r="K74" s="2"/>
      <c r="L74" s="2"/>
    </row>
    <row r="75" spans="1:12" ht="18.75" hidden="1" x14ac:dyDescent="0.2">
      <c r="A75" s="37"/>
      <c r="B75" s="114" t="s">
        <v>44</v>
      </c>
      <c r="C75" s="114"/>
      <c r="D75" s="114"/>
      <c r="E75" s="114"/>
      <c r="F75" s="114"/>
      <c r="G75" s="114"/>
      <c r="H75" s="95"/>
      <c r="I75" s="2"/>
      <c r="J75" s="2"/>
      <c r="K75" s="2"/>
      <c r="L75" s="2"/>
    </row>
    <row r="76" spans="1:12" ht="18.75" hidden="1" x14ac:dyDescent="0.2">
      <c r="A76" s="41">
        <v>13</v>
      </c>
      <c r="B76" s="42"/>
      <c r="C76" s="43"/>
      <c r="D76" s="29"/>
      <c r="E76" s="29"/>
      <c r="F76" s="29"/>
      <c r="G76" s="29"/>
      <c r="H76" s="104">
        <f>SUM(D76:G76)</f>
        <v>0</v>
      </c>
      <c r="I76" s="2"/>
      <c r="J76" s="2"/>
      <c r="K76" s="2"/>
      <c r="L76" s="2"/>
    </row>
    <row r="77" spans="1:12" ht="18.75" hidden="1" x14ac:dyDescent="0.2">
      <c r="A77" s="41">
        <v>32</v>
      </c>
      <c r="B77" s="42"/>
      <c r="C77" s="43"/>
      <c r="D77" s="29"/>
      <c r="E77" s="29"/>
      <c r="F77" s="29"/>
      <c r="G77" s="29"/>
      <c r="H77" s="104">
        <f>SUM(D77:G77)</f>
        <v>0</v>
      </c>
      <c r="I77" s="2"/>
      <c r="J77" s="2"/>
      <c r="K77" s="2"/>
      <c r="L77" s="2"/>
    </row>
    <row r="78" spans="1:12" ht="18.75" hidden="1" x14ac:dyDescent="0.2">
      <c r="A78" s="41">
        <v>33</v>
      </c>
      <c r="B78" s="42"/>
      <c r="C78" s="43"/>
      <c r="D78" s="29"/>
      <c r="E78" s="29"/>
      <c r="F78" s="29"/>
      <c r="G78" s="29"/>
      <c r="H78" s="104">
        <f>SUM(D78:G78)</f>
        <v>0</v>
      </c>
      <c r="I78" s="2"/>
      <c r="J78" s="2"/>
      <c r="K78" s="2"/>
      <c r="L78" s="2"/>
    </row>
    <row r="79" spans="1:12" ht="18.75" hidden="1" x14ac:dyDescent="0.2">
      <c r="A79" s="115" t="s">
        <v>42</v>
      </c>
      <c r="B79" s="116"/>
      <c r="C79" s="117"/>
      <c r="D79" s="31">
        <f>SUM(D76:D78)</f>
        <v>0</v>
      </c>
      <c r="E79" s="31">
        <f>SUM(E76:E78)</f>
        <v>0</v>
      </c>
      <c r="F79" s="31">
        <f>SUM(F76:F78)</f>
        <v>0</v>
      </c>
      <c r="G79" s="31">
        <f>SUM(G76:G78)</f>
        <v>0</v>
      </c>
      <c r="H79" s="105">
        <f>SUM(D79:G79)</f>
        <v>0</v>
      </c>
      <c r="I79" s="2"/>
      <c r="J79" s="2"/>
      <c r="K79" s="2"/>
      <c r="L79" s="2"/>
    </row>
    <row r="80" spans="1:12" ht="18.75" hidden="1" x14ac:dyDescent="0.2">
      <c r="A80" s="118" t="s">
        <v>45</v>
      </c>
      <c r="B80" s="119"/>
      <c r="C80" s="120"/>
      <c r="D80" s="36">
        <f>D74+D79</f>
        <v>182.96184</v>
      </c>
      <c r="E80" s="36">
        <f>E74+E79</f>
        <v>0</v>
      </c>
      <c r="F80" s="36">
        <f>F74+F79</f>
        <v>0</v>
      </c>
      <c r="G80" s="36">
        <f>G74+G79</f>
        <v>12.73001</v>
      </c>
      <c r="H80" s="106">
        <f>H74+H79</f>
        <v>195.69184999999999</v>
      </c>
      <c r="I80" s="2"/>
      <c r="J80" s="2"/>
      <c r="K80" s="2"/>
      <c r="L80" s="2"/>
    </row>
    <row r="81" spans="1:12" ht="18.75" x14ac:dyDescent="0.2">
      <c r="A81" s="37"/>
      <c r="B81" s="114" t="s">
        <v>46</v>
      </c>
      <c r="C81" s="114"/>
      <c r="D81" s="114"/>
      <c r="E81" s="114"/>
      <c r="F81" s="114"/>
      <c r="G81" s="114"/>
      <c r="H81" s="95"/>
      <c r="I81" s="2"/>
      <c r="J81" s="2"/>
      <c r="K81" s="2"/>
      <c r="L81" s="2"/>
    </row>
    <row r="82" spans="1:12" ht="37.5" x14ac:dyDescent="0.2">
      <c r="A82" s="27">
        <v>9</v>
      </c>
      <c r="B82" s="91" t="str">
        <f>D14</f>
        <v>Договор №333128-ПС от 27.05.2025 г.</v>
      </c>
      <c r="C82" s="45" t="s">
        <v>8</v>
      </c>
      <c r="D82" s="32"/>
      <c r="E82" s="32"/>
      <c r="F82" s="32"/>
      <c r="G82" s="70">
        <f>I82/1000</f>
        <v>41.329010000000004</v>
      </c>
      <c r="H82" s="40">
        <f>SUM(D82:G82)</f>
        <v>41.329010000000004</v>
      </c>
      <c r="I82" s="2">
        <v>41329.01</v>
      </c>
      <c r="J82" s="2"/>
      <c r="K82" s="2"/>
      <c r="L82" s="2"/>
    </row>
    <row r="83" spans="1:12" ht="18.75" hidden="1" x14ac:dyDescent="0.2">
      <c r="A83" s="41">
        <v>14</v>
      </c>
      <c r="B83" s="27" t="s">
        <v>58</v>
      </c>
      <c r="C83" s="46" t="s">
        <v>57</v>
      </c>
      <c r="D83" s="32"/>
      <c r="E83" s="32"/>
      <c r="F83" s="32"/>
      <c r="G83" s="32">
        <v>0</v>
      </c>
      <c r="H83" s="40">
        <f>SUM(D83:G83)</f>
        <v>0</v>
      </c>
      <c r="I83" s="2"/>
      <c r="J83" s="2"/>
      <c r="K83" s="2"/>
      <c r="L83" s="2"/>
    </row>
    <row r="84" spans="1:12" ht="18.75" hidden="1" x14ac:dyDescent="0.2">
      <c r="A84" s="41">
        <v>36</v>
      </c>
      <c r="B84" s="27"/>
      <c r="C84" s="47"/>
      <c r="D84" s="32"/>
      <c r="E84" s="32"/>
      <c r="F84" s="32"/>
      <c r="G84" s="32"/>
      <c r="H84" s="40">
        <f>SUM(D84:G84)</f>
        <v>0</v>
      </c>
      <c r="I84" s="2"/>
      <c r="J84" s="2"/>
      <c r="K84" s="2"/>
      <c r="L84" s="2"/>
    </row>
    <row r="85" spans="1:12" ht="18.75" x14ac:dyDescent="0.25">
      <c r="A85" s="115" t="s">
        <v>47</v>
      </c>
      <c r="B85" s="116"/>
      <c r="C85" s="117"/>
      <c r="D85" s="34">
        <f>SUM(D82:D84)</f>
        <v>0</v>
      </c>
      <c r="E85" s="34">
        <f>SUM(E82:E84)</f>
        <v>0</v>
      </c>
      <c r="F85" s="34">
        <f>SUM(F82:F84)</f>
        <v>0</v>
      </c>
      <c r="G85" s="34">
        <f>SUM(G82:G84)</f>
        <v>41.329010000000004</v>
      </c>
      <c r="H85" s="99">
        <f>SUM(H82:H84)</f>
        <v>41.329010000000004</v>
      </c>
      <c r="I85" s="5"/>
      <c r="J85" s="2"/>
      <c r="K85" s="2"/>
      <c r="L85" s="2"/>
    </row>
    <row r="86" spans="1:12" ht="19.5" thickBot="1" x14ac:dyDescent="0.3">
      <c r="A86" s="118" t="s">
        <v>48</v>
      </c>
      <c r="B86" s="119"/>
      <c r="C86" s="120"/>
      <c r="D86" s="35">
        <f>D80+D85</f>
        <v>182.96184</v>
      </c>
      <c r="E86" s="35">
        <f>E80+E85</f>
        <v>0</v>
      </c>
      <c r="F86" s="35">
        <f>F80+F85</f>
        <v>0</v>
      </c>
      <c r="G86" s="35">
        <f>G80+G85</f>
        <v>54.059020000000004</v>
      </c>
      <c r="H86" s="101">
        <f>H85+H80</f>
        <v>237.02086</v>
      </c>
      <c r="I86" s="4"/>
      <c r="J86" s="81" t="s">
        <v>75</v>
      </c>
      <c r="K86" s="81" t="s">
        <v>76</v>
      </c>
      <c r="L86" s="2"/>
    </row>
    <row r="87" spans="1:12" ht="21.75" thickBot="1" x14ac:dyDescent="0.25">
      <c r="A87" s="37"/>
      <c r="B87" s="114" t="s">
        <v>49</v>
      </c>
      <c r="C87" s="114"/>
      <c r="D87" s="114"/>
      <c r="E87" s="114"/>
      <c r="F87" s="114"/>
      <c r="G87" s="114"/>
      <c r="H87" s="95"/>
      <c r="I87" s="63" t="s">
        <v>63</v>
      </c>
      <c r="J87" s="89">
        <f>(G82*1000)+I68</f>
        <v>219828.36000000002</v>
      </c>
      <c r="K87" s="90">
        <f>J87*1.22</f>
        <v>268190.5992</v>
      </c>
      <c r="L87" s="2"/>
    </row>
    <row r="88" spans="1:12" ht="37.5" x14ac:dyDescent="0.3">
      <c r="A88" s="27">
        <v>10</v>
      </c>
      <c r="B88" s="42" t="s">
        <v>62</v>
      </c>
      <c r="C88" s="44" t="s">
        <v>78</v>
      </c>
      <c r="D88" s="32">
        <f>ROUND(D86*0.03,5)</f>
        <v>5.4888599999999999</v>
      </c>
      <c r="E88" s="32">
        <f t="shared" ref="E88:G88" si="3">ROUND(E86*0.03,5)</f>
        <v>0</v>
      </c>
      <c r="F88" s="32">
        <f t="shared" si="3"/>
        <v>0</v>
      </c>
      <c r="G88" s="32">
        <f t="shared" si="3"/>
        <v>1.6217699999999999</v>
      </c>
      <c r="H88" s="40">
        <f>SUM(D88:G88)</f>
        <v>7.1106299999999996</v>
      </c>
      <c r="I88" s="64"/>
      <c r="J88" s="60"/>
      <c r="K88" s="60"/>
      <c r="L88" s="2"/>
    </row>
    <row r="89" spans="1:12" ht="21" hidden="1" x14ac:dyDescent="0.2">
      <c r="A89" s="27">
        <v>38</v>
      </c>
      <c r="B89" s="42"/>
      <c r="C89" s="44"/>
      <c r="D89" s="32"/>
      <c r="E89" s="32"/>
      <c r="F89" s="32"/>
      <c r="G89" s="32"/>
      <c r="H89" s="40">
        <f>SUM(D89:G89)</f>
        <v>0</v>
      </c>
      <c r="I89" s="60"/>
      <c r="J89" s="60"/>
      <c r="K89" s="60"/>
      <c r="L89" s="2"/>
    </row>
    <row r="90" spans="1:12" ht="21" hidden="1" x14ac:dyDescent="0.3">
      <c r="A90" s="27">
        <v>39</v>
      </c>
      <c r="B90" s="42"/>
      <c r="C90" s="44"/>
      <c r="D90" s="32"/>
      <c r="E90" s="32"/>
      <c r="F90" s="32"/>
      <c r="G90" s="32"/>
      <c r="H90" s="40">
        <f>SUM(D90:G90)</f>
        <v>0</v>
      </c>
      <c r="I90" s="64"/>
      <c r="J90" s="60"/>
      <c r="K90" s="60"/>
      <c r="L90" s="2"/>
    </row>
    <row r="91" spans="1:12" ht="21.75" thickBot="1" x14ac:dyDescent="0.35">
      <c r="A91" s="48"/>
      <c r="B91" s="48"/>
      <c r="C91" s="49" t="s">
        <v>50</v>
      </c>
      <c r="D91" s="50">
        <f>SUM(D88:D90)</f>
        <v>5.4888599999999999</v>
      </c>
      <c r="E91" s="50">
        <f>SUM(E88:E90)</f>
        <v>0</v>
      </c>
      <c r="F91" s="50">
        <f>SUM(F88:F90)</f>
        <v>0</v>
      </c>
      <c r="G91" s="50">
        <f>SUM(G88:G90)</f>
        <v>1.6217699999999999</v>
      </c>
      <c r="H91" s="112">
        <f>SUM(H88:H90)</f>
        <v>7.1106299999999996</v>
      </c>
      <c r="I91" s="65" t="s">
        <v>64</v>
      </c>
      <c r="J91" s="66" t="s">
        <v>65</v>
      </c>
      <c r="K91" s="60"/>
      <c r="L91" s="2"/>
    </row>
    <row r="92" spans="1:12" ht="21.75" thickBot="1" x14ac:dyDescent="0.35">
      <c r="A92" s="51"/>
      <c r="B92" s="51"/>
      <c r="C92" s="51" t="s">
        <v>51</v>
      </c>
      <c r="D92" s="52">
        <f>D86+D91</f>
        <v>188.45069999999998</v>
      </c>
      <c r="E92" s="52">
        <f>E86+E91</f>
        <v>0</v>
      </c>
      <c r="F92" s="52">
        <f>F86+F91</f>
        <v>0</v>
      </c>
      <c r="G92" s="52">
        <f>G86+G91</f>
        <v>55.680790000000002</v>
      </c>
      <c r="H92" s="101">
        <f>H86+H91</f>
        <v>244.13148999999999</v>
      </c>
      <c r="I92" s="72">
        <f>J92-H68-H82</f>
        <v>-4.4556300000000064</v>
      </c>
      <c r="J92" s="82">
        <f>K92/1000</f>
        <v>219.83521999999999</v>
      </c>
      <c r="K92" s="88">
        <v>219835.22</v>
      </c>
      <c r="L92" s="2"/>
    </row>
    <row r="93" spans="1:12" ht="21.75" thickBot="1" x14ac:dyDescent="0.25">
      <c r="A93" s="48"/>
      <c r="B93" s="114" t="s">
        <v>56</v>
      </c>
      <c r="C93" s="114"/>
      <c r="D93" s="114"/>
      <c r="E93" s="114"/>
      <c r="F93" s="114"/>
      <c r="G93" s="114"/>
      <c r="H93" s="36"/>
      <c r="I93" s="60"/>
      <c r="J93" s="66" t="s">
        <v>66</v>
      </c>
      <c r="K93" s="60"/>
      <c r="L93" s="2"/>
    </row>
    <row r="94" spans="1:12" ht="21.75" thickBot="1" x14ac:dyDescent="0.25">
      <c r="A94" s="27">
        <v>11</v>
      </c>
      <c r="B94" s="48"/>
      <c r="C94" s="53" t="s">
        <v>92</v>
      </c>
      <c r="D94" s="32">
        <f>ROUND(D92*0.22,5)</f>
        <v>41.459150000000001</v>
      </c>
      <c r="E94" s="32">
        <f>ROUND(E92*0.22,5)</f>
        <v>0</v>
      </c>
      <c r="F94" s="32">
        <f>ROUND(F92*0.22,5)</f>
        <v>0</v>
      </c>
      <c r="G94" s="32">
        <f>ROUND(G92*0.22,5)</f>
        <v>12.24977</v>
      </c>
      <c r="H94" s="35">
        <f>SUM(D94:G94)</f>
        <v>53.708919999999999</v>
      </c>
      <c r="I94" s="84">
        <f>J94-H92</f>
        <v>8.1990800000000092</v>
      </c>
      <c r="J94" s="83">
        <v>252.33056999999999</v>
      </c>
      <c r="K94" s="2"/>
      <c r="L94" s="2"/>
    </row>
    <row r="95" spans="1:12" ht="37.5" hidden="1" x14ac:dyDescent="0.2">
      <c r="A95" s="27">
        <v>17</v>
      </c>
      <c r="B95" s="48"/>
      <c r="C95" s="53" t="s">
        <v>53</v>
      </c>
      <c r="D95" s="32"/>
      <c r="E95" s="32"/>
      <c r="F95" s="32"/>
      <c r="G95" s="32"/>
      <c r="H95" s="35">
        <f>SUM(D95:G95)</f>
        <v>0</v>
      </c>
      <c r="I95" s="60"/>
      <c r="J95" s="60"/>
      <c r="K95" s="60"/>
      <c r="L95" s="2"/>
    </row>
    <row r="96" spans="1:12" ht="37.5" hidden="1" x14ac:dyDescent="0.2">
      <c r="A96" s="27">
        <v>42</v>
      </c>
      <c r="B96" s="48"/>
      <c r="C96" s="53" t="s">
        <v>52</v>
      </c>
      <c r="D96" s="32"/>
      <c r="E96" s="32"/>
      <c r="F96" s="32"/>
      <c r="G96" s="32"/>
      <c r="H96" s="35">
        <f>SUM(D96:G96)</f>
        <v>0</v>
      </c>
      <c r="I96" s="60"/>
      <c r="J96" s="60"/>
      <c r="K96" s="60"/>
      <c r="L96" s="2"/>
    </row>
    <row r="97" spans="1:12" ht="23.25" x14ac:dyDescent="0.2">
      <c r="A97" s="48"/>
      <c r="B97" s="48"/>
      <c r="C97" s="54" t="s">
        <v>54</v>
      </c>
      <c r="D97" s="35">
        <f>SUM(D94:D96)</f>
        <v>41.459150000000001</v>
      </c>
      <c r="E97" s="35">
        <f>SUM(E94:E96)</f>
        <v>0</v>
      </c>
      <c r="F97" s="35">
        <f>SUM(F94:F96)</f>
        <v>0</v>
      </c>
      <c r="G97" s="35">
        <f>SUM(G94:G96)</f>
        <v>12.24977</v>
      </c>
      <c r="H97" s="35">
        <f>SUM(H94:H96)</f>
        <v>53.708919999999999</v>
      </c>
      <c r="I97" s="67" t="s">
        <v>67</v>
      </c>
      <c r="J97" s="68">
        <f>(J94/1.03/1.0568-H82)/1.0214</f>
        <v>186.49411132640566</v>
      </c>
      <c r="K97" s="84">
        <f>J97+H82</f>
        <v>227.82312132640567</v>
      </c>
      <c r="L97" s="85">
        <f>K97*1.22</f>
        <v>277.94420801821491</v>
      </c>
    </row>
    <row r="98" spans="1:12" ht="37.5" x14ac:dyDescent="0.2">
      <c r="A98" s="27">
        <v>12</v>
      </c>
      <c r="B98" s="48"/>
      <c r="C98" s="54" t="s">
        <v>55</v>
      </c>
      <c r="D98" s="35">
        <f>D92+D97</f>
        <v>229.90984999999998</v>
      </c>
      <c r="E98" s="35">
        <f>E92+E97</f>
        <v>0</v>
      </c>
      <c r="F98" s="35">
        <f>F92+F97</f>
        <v>0</v>
      </c>
      <c r="G98" s="35">
        <f>G92+G97</f>
        <v>67.93056</v>
      </c>
      <c r="H98" s="32">
        <f>H92+H97</f>
        <v>297.84040999999996</v>
      </c>
      <c r="I98" s="67" t="s">
        <v>68</v>
      </c>
      <c r="J98" s="69">
        <f>J92-H82</f>
        <v>178.50620999999998</v>
      </c>
      <c r="K98" s="60"/>
      <c r="L98" s="2"/>
    </row>
    <row r="99" spans="1:12" ht="21" x14ac:dyDescent="0.2">
      <c r="A99" s="56"/>
      <c r="B99" s="56"/>
      <c r="C99" s="57"/>
      <c r="D99" s="58"/>
      <c r="E99" s="58"/>
      <c r="F99" s="58"/>
      <c r="G99" s="58"/>
      <c r="H99" s="59"/>
      <c r="I99" s="67"/>
      <c r="J99" s="69"/>
      <c r="K99" s="60"/>
      <c r="L99" s="2"/>
    </row>
    <row r="100" spans="1:12" ht="21" x14ac:dyDescent="0.2">
      <c r="A100" s="56"/>
      <c r="B100" s="56"/>
      <c r="C100" s="57"/>
      <c r="D100" s="58"/>
      <c r="E100" s="58"/>
      <c r="F100" s="58"/>
      <c r="G100" s="58"/>
      <c r="H100" s="59"/>
      <c r="I100" s="67"/>
      <c r="J100" s="69"/>
      <c r="K100" s="60"/>
      <c r="L100" s="2"/>
    </row>
    <row r="101" spans="1:12" ht="21" x14ac:dyDescent="0.2">
      <c r="A101" s="56"/>
      <c r="B101" s="56"/>
      <c r="C101" s="57"/>
      <c r="D101" s="58"/>
      <c r="E101" s="58"/>
      <c r="F101" s="58"/>
      <c r="G101" s="58"/>
      <c r="H101" s="59"/>
      <c r="I101" s="67"/>
      <c r="J101" s="69"/>
      <c r="K101" s="60"/>
      <c r="L101" s="2"/>
    </row>
    <row r="102" spans="1:12" ht="21" x14ac:dyDescent="0.2">
      <c r="A102" s="55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2"/>
    </row>
    <row r="103" spans="1:12" ht="21" x14ac:dyDescent="0.35">
      <c r="A103" s="76"/>
      <c r="B103" s="77"/>
      <c r="C103" s="77" t="s">
        <v>87</v>
      </c>
      <c r="D103" s="77"/>
      <c r="E103" s="78"/>
      <c r="F103" s="87" t="s">
        <v>88</v>
      </c>
      <c r="G103" s="77"/>
      <c r="H103" s="77"/>
      <c r="I103" s="3"/>
      <c r="J103" s="3"/>
      <c r="K103" s="3"/>
      <c r="L103" s="3"/>
    </row>
    <row r="104" spans="1:12" ht="21" x14ac:dyDescent="0.35">
      <c r="A104" s="55"/>
      <c r="B104" s="77" t="s">
        <v>9</v>
      </c>
      <c r="C104" s="60"/>
      <c r="D104" s="60"/>
      <c r="E104" s="60"/>
      <c r="F104" s="60"/>
      <c r="G104" s="60"/>
      <c r="H104" s="60"/>
      <c r="I104" s="2"/>
      <c r="J104" s="2"/>
      <c r="K104" s="2"/>
      <c r="L104" s="2"/>
    </row>
  </sheetData>
  <mergeCells count="55">
    <mergeCell ref="B11:H11"/>
    <mergeCell ref="B1:E1"/>
    <mergeCell ref="G1:H1"/>
    <mergeCell ref="B2:E2"/>
    <mergeCell ref="G2:H2"/>
    <mergeCell ref="B3:D3"/>
    <mergeCell ref="G3:H3"/>
    <mergeCell ref="G4:H4"/>
    <mergeCell ref="G5:H5"/>
    <mergeCell ref="B6:E6"/>
    <mergeCell ref="G6:H6"/>
    <mergeCell ref="B9:H9"/>
    <mergeCell ref="B28:G28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6:C26"/>
    <mergeCell ref="A27:C27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75:G75"/>
    <mergeCell ref="A56:C56"/>
    <mergeCell ref="A57:C57"/>
    <mergeCell ref="B58:G58"/>
    <mergeCell ref="A62:C62"/>
    <mergeCell ref="A63:C63"/>
    <mergeCell ref="B64:G64"/>
    <mergeCell ref="A67:C67"/>
    <mergeCell ref="A68:C68"/>
    <mergeCell ref="B69:G69"/>
    <mergeCell ref="A73:C73"/>
    <mergeCell ref="A74:C74"/>
    <mergeCell ref="B93:G93"/>
    <mergeCell ref="A79:C79"/>
    <mergeCell ref="A80:C80"/>
    <mergeCell ref="B81:G81"/>
    <mergeCell ref="A85:C85"/>
    <mergeCell ref="A86:C86"/>
    <mergeCell ref="B87:G87"/>
  </mergeCells>
  <pageMargins left="0.7" right="0.7" top="0.75" bottom="0.75" header="0.3" footer="0.3"/>
  <pageSetup paperSize="9" scale="46" fitToHeight="0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0C73B-7787-4801-B895-F0D641B3AD13}">
  <sheetPr>
    <pageSetUpPr fitToPage="1"/>
  </sheetPr>
  <dimension ref="A1:L104"/>
  <sheetViews>
    <sheetView view="pageBreakPreview" topLeftCell="A68" zoomScale="85" zoomScaleNormal="85" zoomScaleSheetLayoutView="85" workbookViewId="0">
      <selection activeCell="D97" sqref="D97"/>
    </sheetView>
  </sheetViews>
  <sheetFormatPr defaultRowHeight="11.25" x14ac:dyDescent="0.2"/>
  <cols>
    <col min="1" max="1" width="6" customWidth="1"/>
    <col min="2" max="2" width="33.6640625" customWidth="1"/>
    <col min="3" max="3" width="63.33203125" customWidth="1"/>
    <col min="4" max="4" width="29" customWidth="1"/>
    <col min="5" max="5" width="26.83203125" customWidth="1"/>
    <col min="6" max="6" width="23.1640625" customWidth="1"/>
    <col min="7" max="8" width="28.33203125" customWidth="1"/>
    <col min="9" max="9" width="27.83203125" customWidth="1"/>
    <col min="10" max="11" width="28.83203125" bestFit="1" customWidth="1"/>
    <col min="12" max="12" width="31.33203125" customWidth="1"/>
  </cols>
  <sheetData>
    <row r="1" spans="1:12" ht="18.75" x14ac:dyDescent="0.3">
      <c r="A1" s="11"/>
      <c r="B1" s="129" t="s">
        <v>0</v>
      </c>
      <c r="C1" s="129"/>
      <c r="D1" s="129"/>
      <c r="E1" s="129"/>
      <c r="F1" s="12"/>
      <c r="G1" s="129"/>
      <c r="H1" s="129"/>
      <c r="I1" s="10"/>
      <c r="J1" s="10"/>
      <c r="K1" s="10"/>
      <c r="L1" s="10"/>
    </row>
    <row r="2" spans="1:12" ht="18.75" x14ac:dyDescent="0.3">
      <c r="A2" s="11"/>
      <c r="B2" s="130"/>
      <c r="C2" s="130"/>
      <c r="D2" s="130"/>
      <c r="E2" s="130"/>
      <c r="F2" s="13"/>
      <c r="G2" s="130"/>
      <c r="H2" s="130"/>
      <c r="I2" s="10"/>
      <c r="J2" s="10"/>
      <c r="K2" s="10"/>
      <c r="L2" s="10"/>
    </row>
    <row r="3" spans="1:12" ht="18.75" x14ac:dyDescent="0.3">
      <c r="A3" s="11"/>
      <c r="B3" s="113" t="s">
        <v>79</v>
      </c>
      <c r="C3" s="113"/>
      <c r="D3" s="113"/>
      <c r="E3" s="93"/>
      <c r="F3" s="14"/>
      <c r="G3" s="135"/>
      <c r="H3" s="135"/>
      <c r="I3" s="10"/>
      <c r="J3" s="10"/>
      <c r="K3" s="10"/>
      <c r="L3" s="10"/>
    </row>
    <row r="4" spans="1:12" ht="18.75" x14ac:dyDescent="0.3">
      <c r="A4" s="11"/>
      <c r="B4" s="13"/>
      <c r="C4" s="13"/>
      <c r="D4" s="13"/>
      <c r="E4" s="13"/>
      <c r="F4" s="13"/>
      <c r="G4" s="130"/>
      <c r="H4" s="130"/>
      <c r="I4" s="10"/>
      <c r="J4" s="10"/>
      <c r="K4" s="10"/>
      <c r="L4" s="10"/>
    </row>
    <row r="5" spans="1:12" ht="18.75" x14ac:dyDescent="0.3">
      <c r="A5" s="11"/>
      <c r="B5" s="92" t="s">
        <v>80</v>
      </c>
      <c r="C5" s="92"/>
      <c r="D5" s="92"/>
      <c r="E5" s="92"/>
      <c r="F5" s="13"/>
      <c r="G5" s="130"/>
      <c r="H5" s="130"/>
      <c r="I5" s="10"/>
      <c r="J5" s="10"/>
      <c r="K5" s="10"/>
      <c r="L5" s="10"/>
    </row>
    <row r="6" spans="1:12" ht="18.75" x14ac:dyDescent="0.3">
      <c r="A6" s="11"/>
      <c r="B6" s="137" t="s">
        <v>83</v>
      </c>
      <c r="C6" s="137"/>
      <c r="D6" s="137"/>
      <c r="E6" s="137"/>
      <c r="F6" s="15"/>
      <c r="G6" s="137"/>
      <c r="H6" s="137"/>
      <c r="I6" s="10"/>
      <c r="J6" s="10"/>
      <c r="K6" s="10"/>
      <c r="L6" s="10"/>
    </row>
    <row r="7" spans="1:12" ht="18.75" x14ac:dyDescent="0.3">
      <c r="A7" s="11"/>
      <c r="B7" s="16" t="s">
        <v>9</v>
      </c>
      <c r="C7" s="11"/>
      <c r="D7" s="11"/>
      <c r="E7" s="11"/>
      <c r="F7" s="16"/>
      <c r="G7" s="11"/>
      <c r="H7" s="11"/>
      <c r="I7" s="10"/>
      <c r="J7" s="10"/>
      <c r="K7" s="10"/>
      <c r="L7" s="10"/>
    </row>
    <row r="8" spans="1:12" ht="18.75" x14ac:dyDescent="0.3">
      <c r="A8" s="11"/>
      <c r="B8" s="16"/>
      <c r="C8" s="11"/>
      <c r="D8" s="11"/>
      <c r="E8" s="11"/>
      <c r="F8" s="16"/>
      <c r="G8" s="11"/>
      <c r="H8" s="94"/>
      <c r="I8" s="10"/>
      <c r="J8" s="10"/>
      <c r="K8" s="10"/>
      <c r="L8" s="10"/>
    </row>
    <row r="9" spans="1:12" ht="21" x14ac:dyDescent="0.35">
      <c r="A9" s="11"/>
      <c r="B9" s="132" t="s">
        <v>10</v>
      </c>
      <c r="C9" s="132"/>
      <c r="D9" s="132"/>
      <c r="E9" s="132"/>
      <c r="F9" s="132"/>
      <c r="G9" s="132"/>
      <c r="H9" s="132"/>
      <c r="I9" s="10"/>
      <c r="J9" s="10"/>
      <c r="K9" s="10"/>
      <c r="L9" s="10"/>
    </row>
    <row r="10" spans="1:12" ht="18.75" x14ac:dyDescent="0.3">
      <c r="A10" s="11"/>
      <c r="B10" s="16"/>
      <c r="C10" s="11"/>
      <c r="D10" s="11"/>
      <c r="E10" s="11"/>
      <c r="F10" s="16"/>
      <c r="G10" s="11"/>
      <c r="H10" s="11"/>
      <c r="I10" s="10"/>
      <c r="J10" s="10"/>
      <c r="K10" s="10"/>
      <c r="L10" s="10"/>
    </row>
    <row r="11" spans="1:12" ht="39.75" customHeight="1" x14ac:dyDescent="0.25">
      <c r="A11" s="15"/>
      <c r="B11" s="133" t="s">
        <v>89</v>
      </c>
      <c r="C11" s="133"/>
      <c r="D11" s="133"/>
      <c r="E11" s="133"/>
      <c r="F11" s="133"/>
      <c r="G11" s="133"/>
      <c r="H11" s="133"/>
      <c r="I11" s="10"/>
      <c r="J11" s="10"/>
      <c r="K11" s="10"/>
      <c r="L11" s="10"/>
    </row>
    <row r="12" spans="1:12" ht="18" x14ac:dyDescent="0.25">
      <c r="A12" s="14"/>
      <c r="B12" s="134" t="s">
        <v>11</v>
      </c>
      <c r="C12" s="134"/>
      <c r="D12" s="134"/>
      <c r="E12" s="134"/>
      <c r="F12" s="134"/>
      <c r="G12" s="134"/>
      <c r="H12" s="134"/>
      <c r="I12" s="10"/>
      <c r="J12" s="10"/>
      <c r="K12" s="10"/>
      <c r="L12" s="10"/>
    </row>
    <row r="13" spans="1:12" ht="18" x14ac:dyDescent="0.25">
      <c r="A13" s="14"/>
      <c r="B13" s="17"/>
      <c r="C13" s="17"/>
      <c r="D13" s="17"/>
      <c r="E13" s="17"/>
      <c r="F13" s="17"/>
      <c r="G13" s="17"/>
      <c r="H13" s="17"/>
      <c r="I13" s="10"/>
      <c r="J13" s="10"/>
      <c r="K13" s="10"/>
      <c r="L13" s="10"/>
    </row>
    <row r="14" spans="1:12" ht="18.75" x14ac:dyDescent="0.3">
      <c r="A14" s="14"/>
      <c r="B14" s="17"/>
      <c r="C14" s="11"/>
      <c r="D14" s="18" t="s">
        <v>90</v>
      </c>
      <c r="E14" s="17"/>
      <c r="F14" s="17"/>
      <c r="G14" s="17"/>
      <c r="H14" s="17"/>
      <c r="I14" s="10"/>
      <c r="J14" s="10"/>
      <c r="K14" s="10"/>
      <c r="L14" s="10"/>
    </row>
    <row r="15" spans="1:12" ht="18.75" x14ac:dyDescent="0.3">
      <c r="A15" s="19" t="s">
        <v>12</v>
      </c>
      <c r="B15" s="11"/>
      <c r="C15" s="20"/>
      <c r="D15" s="21" t="s">
        <v>84</v>
      </c>
      <c r="E15" s="22"/>
      <c r="F15" s="11"/>
      <c r="G15" s="21"/>
      <c r="H15" s="21" t="s">
        <v>91</v>
      </c>
      <c r="I15" s="10"/>
      <c r="J15" s="10"/>
      <c r="K15" s="10"/>
      <c r="L15" s="10"/>
    </row>
    <row r="16" spans="1:12" ht="18.75" x14ac:dyDescent="0.25">
      <c r="A16" s="131" t="s">
        <v>1</v>
      </c>
      <c r="B16" s="131" t="s">
        <v>2</v>
      </c>
      <c r="C16" s="131" t="s">
        <v>3</v>
      </c>
      <c r="D16" s="131" t="s">
        <v>61</v>
      </c>
      <c r="E16" s="131"/>
      <c r="F16" s="131"/>
      <c r="G16" s="131"/>
      <c r="H16" s="131" t="s">
        <v>13</v>
      </c>
      <c r="I16" s="9"/>
      <c r="J16" s="8"/>
      <c r="K16" s="8"/>
      <c r="L16" s="8"/>
    </row>
    <row r="17" spans="1:12" ht="18.75" x14ac:dyDescent="0.25">
      <c r="A17" s="131"/>
      <c r="B17" s="131"/>
      <c r="C17" s="131"/>
      <c r="D17" s="23" t="s">
        <v>14</v>
      </c>
      <c r="E17" s="23" t="s">
        <v>15</v>
      </c>
      <c r="F17" s="24" t="s">
        <v>16</v>
      </c>
      <c r="G17" s="24" t="s">
        <v>17</v>
      </c>
      <c r="H17" s="131"/>
      <c r="I17" s="8"/>
      <c r="J17" s="8"/>
      <c r="K17" s="8"/>
      <c r="L17" s="8"/>
    </row>
    <row r="18" spans="1:12" ht="18.75" x14ac:dyDescent="0.2">
      <c r="A18" s="24">
        <v>1</v>
      </c>
      <c r="B18" s="24">
        <v>2</v>
      </c>
      <c r="C18" s="24">
        <v>3</v>
      </c>
      <c r="D18" s="23">
        <v>4</v>
      </c>
      <c r="E18" s="23">
        <v>5</v>
      </c>
      <c r="F18" s="23">
        <v>6</v>
      </c>
      <c r="G18" s="23">
        <v>7</v>
      </c>
      <c r="H18" s="23">
        <v>8</v>
      </c>
      <c r="I18" s="7"/>
      <c r="J18" s="7"/>
      <c r="K18" s="7"/>
      <c r="L18" s="7"/>
    </row>
    <row r="19" spans="1:12" ht="18.75" x14ac:dyDescent="0.2">
      <c r="A19" s="25"/>
      <c r="B19" s="136" t="s">
        <v>18</v>
      </c>
      <c r="C19" s="136"/>
      <c r="D19" s="136"/>
      <c r="E19" s="136"/>
      <c r="F19" s="136"/>
      <c r="G19" s="136"/>
      <c r="H19" s="26"/>
      <c r="I19" s="2"/>
      <c r="J19" s="2"/>
      <c r="K19" s="2"/>
      <c r="L19" s="2"/>
    </row>
    <row r="20" spans="1:12" ht="18.75" hidden="1" x14ac:dyDescent="0.2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  <c r="I20" s="2"/>
      <c r="J20" s="2"/>
      <c r="K20" s="2"/>
      <c r="L20" s="2"/>
    </row>
    <row r="21" spans="1:12" ht="18.75" hidden="1" x14ac:dyDescent="0.2">
      <c r="A21" s="27">
        <v>2</v>
      </c>
      <c r="B21" s="27"/>
      <c r="C21" s="28"/>
      <c r="D21" s="29"/>
      <c r="E21" s="29"/>
      <c r="F21" s="29"/>
      <c r="G21" s="29"/>
      <c r="H21" s="30">
        <f>SUM(D21:G21)</f>
        <v>0</v>
      </c>
      <c r="I21" s="2"/>
      <c r="J21" s="2"/>
      <c r="K21" s="2"/>
      <c r="L21" s="2"/>
    </row>
    <row r="22" spans="1:12" ht="18.75" hidden="1" x14ac:dyDescent="0.2">
      <c r="A22" s="27">
        <v>3</v>
      </c>
      <c r="B22" s="28"/>
      <c r="C22" s="28"/>
      <c r="D22" s="29"/>
      <c r="E22" s="29"/>
      <c r="F22" s="29"/>
      <c r="G22" s="29"/>
      <c r="H22" s="30">
        <f>SUM(D22:G22)</f>
        <v>0</v>
      </c>
      <c r="I22" s="2"/>
      <c r="J22" s="2"/>
      <c r="K22" s="2"/>
      <c r="L22" s="2"/>
    </row>
    <row r="23" spans="1:12" ht="18.75" x14ac:dyDescent="0.2">
      <c r="A23" s="115" t="s">
        <v>19</v>
      </c>
      <c r="B23" s="116"/>
      <c r="C23" s="117"/>
      <c r="D23" s="31">
        <f>SUM(D20:D22)</f>
        <v>0</v>
      </c>
      <c r="E23" s="31">
        <f>SUM(E20:E22)</f>
        <v>0</v>
      </c>
      <c r="F23" s="31">
        <f>SUM(F20:F22)</f>
        <v>0</v>
      </c>
      <c r="G23" s="31">
        <f>SUM(G20:G22)</f>
        <v>0</v>
      </c>
      <c r="H23" s="31">
        <f>SUM(H20:H22)</f>
        <v>0</v>
      </c>
      <c r="I23" s="6"/>
      <c r="J23" s="6"/>
      <c r="K23" s="6"/>
      <c r="L23" s="6"/>
    </row>
    <row r="24" spans="1:12" ht="21" x14ac:dyDescent="0.2">
      <c r="A24" s="25"/>
      <c r="B24" s="136" t="s">
        <v>4</v>
      </c>
      <c r="C24" s="136"/>
      <c r="D24" s="136"/>
      <c r="E24" s="136"/>
      <c r="F24" s="136"/>
      <c r="G24" s="136"/>
      <c r="H24" s="26"/>
      <c r="I24" s="2"/>
      <c r="J24" s="60"/>
      <c r="K24" s="61"/>
      <c r="L24" s="2"/>
    </row>
    <row r="25" spans="1:12" ht="18.75" x14ac:dyDescent="0.2">
      <c r="A25" s="95">
        <v>1</v>
      </c>
      <c r="B25" s="96" t="s">
        <v>71</v>
      </c>
      <c r="C25" s="97" t="s">
        <v>82</v>
      </c>
      <c r="D25" s="39">
        <v>234.154</v>
      </c>
      <c r="E25" s="39">
        <v>47.998330000000003</v>
      </c>
      <c r="F25" s="39">
        <v>0</v>
      </c>
      <c r="G25" s="98"/>
      <c r="H25" s="40">
        <f t="shared" ref="H25" si="0">SUM(D25:G25)</f>
        <v>282.15233000000001</v>
      </c>
      <c r="I25" s="79"/>
      <c r="J25" s="2"/>
      <c r="K25" s="2"/>
      <c r="L25" s="2"/>
    </row>
    <row r="26" spans="1:12" ht="21" x14ac:dyDescent="0.2">
      <c r="A26" s="121" t="s">
        <v>20</v>
      </c>
      <c r="B26" s="122"/>
      <c r="C26" s="123"/>
      <c r="D26" s="99">
        <f>SUM(D25:D25)</f>
        <v>234.154</v>
      </c>
      <c r="E26" s="99">
        <f>SUM(E25:E25)</f>
        <v>47.998330000000003</v>
      </c>
      <c r="F26" s="99">
        <f>SUM(F25:F25)</f>
        <v>0</v>
      </c>
      <c r="G26" s="99">
        <f>SUM(G25:G25)</f>
        <v>0</v>
      </c>
      <c r="H26" s="99">
        <f>SUM(H25:H25)</f>
        <v>282.15233000000001</v>
      </c>
      <c r="I26" s="80"/>
      <c r="J26" s="62"/>
      <c r="K26" s="62"/>
      <c r="L26" s="6"/>
    </row>
    <row r="27" spans="1:12" ht="18.75" x14ac:dyDescent="0.2">
      <c r="A27" s="124" t="s">
        <v>21</v>
      </c>
      <c r="B27" s="125"/>
      <c r="C27" s="126"/>
      <c r="D27" s="101">
        <f>D23+D26</f>
        <v>234.154</v>
      </c>
      <c r="E27" s="101">
        <f>E23+E26</f>
        <v>47.998330000000003</v>
      </c>
      <c r="F27" s="101">
        <f>F23+F26</f>
        <v>0</v>
      </c>
      <c r="G27" s="101">
        <f>G23+G26</f>
        <v>0</v>
      </c>
      <c r="H27" s="101">
        <f>H23+H26</f>
        <v>282.15233000000001</v>
      </c>
      <c r="I27" s="80"/>
      <c r="J27" s="6"/>
      <c r="K27" s="6"/>
      <c r="L27" s="6"/>
    </row>
    <row r="28" spans="1:12" ht="18.75" hidden="1" x14ac:dyDescent="0.2">
      <c r="A28" s="100"/>
      <c r="B28" s="127" t="s">
        <v>22</v>
      </c>
      <c r="C28" s="127"/>
      <c r="D28" s="127"/>
      <c r="E28" s="127"/>
      <c r="F28" s="127"/>
      <c r="G28" s="128"/>
      <c r="H28" s="102"/>
      <c r="I28" s="6"/>
      <c r="J28" s="6"/>
      <c r="K28" s="6"/>
      <c r="L28" s="6"/>
    </row>
    <row r="29" spans="1:12" ht="18.75" hidden="1" x14ac:dyDescent="0.2">
      <c r="A29" s="95">
        <v>3</v>
      </c>
      <c r="B29" s="95"/>
      <c r="C29" s="95"/>
      <c r="D29" s="103"/>
      <c r="E29" s="103"/>
      <c r="F29" s="103"/>
      <c r="G29" s="103"/>
      <c r="H29" s="104">
        <f>SUM(D29:G29)</f>
        <v>0</v>
      </c>
      <c r="I29" s="6"/>
      <c r="J29" s="6"/>
      <c r="K29" s="6"/>
      <c r="L29" s="6"/>
    </row>
    <row r="30" spans="1:12" ht="18.75" hidden="1" x14ac:dyDescent="0.2">
      <c r="A30" s="95">
        <v>8</v>
      </c>
      <c r="B30" s="95"/>
      <c r="C30" s="95"/>
      <c r="D30" s="103"/>
      <c r="E30" s="103"/>
      <c r="F30" s="103"/>
      <c r="G30" s="103"/>
      <c r="H30" s="104">
        <f>SUM(D30:G30)</f>
        <v>0</v>
      </c>
      <c r="I30" s="6"/>
      <c r="J30" s="6"/>
      <c r="K30" s="6"/>
      <c r="L30" s="6"/>
    </row>
    <row r="31" spans="1:12" ht="18.75" hidden="1" x14ac:dyDescent="0.2">
      <c r="A31" s="95">
        <v>9</v>
      </c>
      <c r="B31" s="95"/>
      <c r="C31" s="95"/>
      <c r="D31" s="103"/>
      <c r="E31" s="103"/>
      <c r="F31" s="103"/>
      <c r="G31" s="103"/>
      <c r="H31" s="104">
        <f>SUM(D31:G31)</f>
        <v>0</v>
      </c>
      <c r="I31" s="6"/>
      <c r="J31" s="6"/>
      <c r="K31" s="6"/>
      <c r="L31" s="6"/>
    </row>
    <row r="32" spans="1:12" ht="18.75" hidden="1" x14ac:dyDescent="0.2">
      <c r="A32" s="121" t="s">
        <v>23</v>
      </c>
      <c r="B32" s="122"/>
      <c r="C32" s="123"/>
      <c r="D32" s="105">
        <f>SUM(D29:D31)</f>
        <v>0</v>
      </c>
      <c r="E32" s="105">
        <f>SUM(E29:E31)</f>
        <v>0</v>
      </c>
      <c r="F32" s="105">
        <f>SUM(F29:F31)</f>
        <v>0</v>
      </c>
      <c r="G32" s="105">
        <f>SUM(G29:G31)</f>
        <v>0</v>
      </c>
      <c r="H32" s="105">
        <f>SUM(H29:H31)</f>
        <v>0</v>
      </c>
      <c r="I32" s="6"/>
      <c r="J32" s="6"/>
      <c r="K32" s="6"/>
      <c r="L32" s="6"/>
    </row>
    <row r="33" spans="1:12" ht="18.75" hidden="1" x14ac:dyDescent="0.2">
      <c r="A33" s="124" t="s">
        <v>24</v>
      </c>
      <c r="B33" s="125"/>
      <c r="C33" s="126"/>
      <c r="D33" s="106">
        <f>D27+D32</f>
        <v>234.154</v>
      </c>
      <c r="E33" s="106">
        <f>E27+E32</f>
        <v>47.998330000000003</v>
      </c>
      <c r="F33" s="106">
        <f>F27+F32</f>
        <v>0</v>
      </c>
      <c r="G33" s="106">
        <f>G27+G32</f>
        <v>0</v>
      </c>
      <c r="H33" s="106">
        <f>H27+H32</f>
        <v>282.15233000000001</v>
      </c>
      <c r="I33" s="6"/>
      <c r="J33" s="6"/>
      <c r="K33" s="6"/>
      <c r="L33" s="6"/>
    </row>
    <row r="34" spans="1:12" ht="18.75" hidden="1" x14ac:dyDescent="0.2">
      <c r="A34" s="100"/>
      <c r="B34" s="127" t="s">
        <v>25</v>
      </c>
      <c r="C34" s="127"/>
      <c r="D34" s="127"/>
      <c r="E34" s="127"/>
      <c r="F34" s="127"/>
      <c r="G34" s="128"/>
      <c r="H34" s="102"/>
      <c r="I34" s="6"/>
      <c r="J34" s="6"/>
      <c r="K34" s="6"/>
      <c r="L34" s="6"/>
    </row>
    <row r="35" spans="1:12" ht="18.75" hidden="1" x14ac:dyDescent="0.2">
      <c r="A35" s="95">
        <v>4</v>
      </c>
      <c r="B35" s="95"/>
      <c r="C35" s="95"/>
      <c r="D35" s="103"/>
      <c r="E35" s="103"/>
      <c r="F35" s="103"/>
      <c r="G35" s="103"/>
      <c r="H35" s="104">
        <f>SUM(D35:G35)</f>
        <v>0</v>
      </c>
      <c r="I35" s="6"/>
      <c r="J35" s="6"/>
      <c r="K35" s="6"/>
      <c r="L35" s="6"/>
    </row>
    <row r="36" spans="1:12" ht="18.75" hidden="1" x14ac:dyDescent="0.2">
      <c r="A36" s="95">
        <v>11</v>
      </c>
      <c r="B36" s="95"/>
      <c r="C36" s="95"/>
      <c r="D36" s="103"/>
      <c r="E36" s="103"/>
      <c r="F36" s="103"/>
      <c r="G36" s="103"/>
      <c r="H36" s="104">
        <f>SUM(D36:G36)</f>
        <v>0</v>
      </c>
      <c r="I36" s="6"/>
      <c r="J36" s="6"/>
      <c r="K36" s="6"/>
      <c r="L36" s="6"/>
    </row>
    <row r="37" spans="1:12" ht="18.75" hidden="1" x14ac:dyDescent="0.2">
      <c r="A37" s="95">
        <v>12</v>
      </c>
      <c r="B37" s="95"/>
      <c r="C37" s="95"/>
      <c r="D37" s="103"/>
      <c r="E37" s="103"/>
      <c r="F37" s="103"/>
      <c r="G37" s="103"/>
      <c r="H37" s="104">
        <f>SUM(D37:G37)</f>
        <v>0</v>
      </c>
      <c r="I37" s="6"/>
      <c r="J37" s="6"/>
      <c r="K37" s="6"/>
      <c r="L37" s="6"/>
    </row>
    <row r="38" spans="1:12" ht="18.75" hidden="1" x14ac:dyDescent="0.2">
      <c r="A38" s="121" t="s">
        <v>26</v>
      </c>
      <c r="B38" s="122"/>
      <c r="C38" s="123"/>
      <c r="D38" s="105">
        <f>SUM(D35:D37)</f>
        <v>0</v>
      </c>
      <c r="E38" s="105">
        <f>SUM(E35:E37)</f>
        <v>0</v>
      </c>
      <c r="F38" s="105">
        <f>SUM(F35:F37)</f>
        <v>0</v>
      </c>
      <c r="G38" s="105">
        <f>SUM(G35:G37)</f>
        <v>0</v>
      </c>
      <c r="H38" s="105">
        <f>SUM(H35:H37)</f>
        <v>0</v>
      </c>
      <c r="I38" s="6"/>
      <c r="J38" s="6"/>
      <c r="K38" s="6"/>
      <c r="L38" s="6"/>
    </row>
    <row r="39" spans="1:12" ht="18.75" hidden="1" x14ac:dyDescent="0.2">
      <c r="A39" s="124" t="s">
        <v>27</v>
      </c>
      <c r="B39" s="125"/>
      <c r="C39" s="126"/>
      <c r="D39" s="106">
        <f>D33+D38</f>
        <v>234.154</v>
      </c>
      <c r="E39" s="106">
        <f>E33+E38</f>
        <v>47.998330000000003</v>
      </c>
      <c r="F39" s="106">
        <f>F33+F38</f>
        <v>0</v>
      </c>
      <c r="G39" s="106">
        <f>G33+G38</f>
        <v>0</v>
      </c>
      <c r="H39" s="106">
        <f>H33+H38</f>
        <v>282.15233000000001</v>
      </c>
      <c r="I39" s="6"/>
      <c r="J39" s="6"/>
      <c r="K39" s="6"/>
      <c r="L39" s="6"/>
    </row>
    <row r="40" spans="1:12" ht="18.75" hidden="1" x14ac:dyDescent="0.2">
      <c r="A40" s="100"/>
      <c r="B40" s="127" t="s">
        <v>28</v>
      </c>
      <c r="C40" s="127"/>
      <c r="D40" s="127"/>
      <c r="E40" s="127"/>
      <c r="F40" s="127"/>
      <c r="G40" s="128"/>
      <c r="H40" s="102"/>
      <c r="I40" s="6"/>
      <c r="J40" s="6"/>
      <c r="K40" s="6"/>
      <c r="L40" s="6"/>
    </row>
    <row r="41" spans="1:12" ht="18.75" hidden="1" x14ac:dyDescent="0.2">
      <c r="A41" s="95">
        <v>5</v>
      </c>
      <c r="B41" s="95"/>
      <c r="C41" s="95"/>
      <c r="D41" s="103"/>
      <c r="E41" s="103"/>
      <c r="F41" s="103"/>
      <c r="G41" s="103"/>
      <c r="H41" s="104">
        <f>SUM(D41:G41)</f>
        <v>0</v>
      </c>
      <c r="I41" s="6"/>
      <c r="J41" s="6"/>
      <c r="K41" s="6"/>
      <c r="L41" s="6"/>
    </row>
    <row r="42" spans="1:12" ht="18.75" hidden="1" x14ac:dyDescent="0.2">
      <c r="A42" s="95">
        <v>14</v>
      </c>
      <c r="B42" s="95"/>
      <c r="C42" s="95"/>
      <c r="D42" s="103"/>
      <c r="E42" s="103"/>
      <c r="F42" s="103"/>
      <c r="G42" s="103"/>
      <c r="H42" s="104">
        <f>SUM(D42:G42)</f>
        <v>0</v>
      </c>
      <c r="I42" s="6"/>
      <c r="J42" s="6"/>
      <c r="K42" s="6"/>
      <c r="L42" s="6"/>
    </row>
    <row r="43" spans="1:12" ht="18.75" hidden="1" x14ac:dyDescent="0.2">
      <c r="A43" s="95">
        <v>15</v>
      </c>
      <c r="B43" s="95"/>
      <c r="C43" s="95"/>
      <c r="D43" s="103"/>
      <c r="E43" s="103"/>
      <c r="F43" s="103"/>
      <c r="G43" s="103"/>
      <c r="H43" s="104">
        <f>SUM(D43:G43)</f>
        <v>0</v>
      </c>
      <c r="I43" s="6"/>
      <c r="J43" s="6"/>
      <c r="K43" s="6"/>
      <c r="L43" s="6"/>
    </row>
    <row r="44" spans="1:12" ht="18.75" hidden="1" x14ac:dyDescent="0.2">
      <c r="A44" s="121" t="s">
        <v>29</v>
      </c>
      <c r="B44" s="122"/>
      <c r="C44" s="123"/>
      <c r="D44" s="105">
        <f>SUM(D41:D43)</f>
        <v>0</v>
      </c>
      <c r="E44" s="105">
        <f>SUM(E41:E43)</f>
        <v>0</v>
      </c>
      <c r="F44" s="105">
        <f>SUM(F41:F43)</f>
        <v>0</v>
      </c>
      <c r="G44" s="105">
        <f>SUM(G41:G43)</f>
        <v>0</v>
      </c>
      <c r="H44" s="105">
        <f>SUM(H41:H43)</f>
        <v>0</v>
      </c>
      <c r="I44" s="6"/>
      <c r="J44" s="6"/>
      <c r="K44" s="6"/>
      <c r="L44" s="6"/>
    </row>
    <row r="45" spans="1:12" ht="18.75" hidden="1" x14ac:dyDescent="0.2">
      <c r="A45" s="124" t="s">
        <v>30</v>
      </c>
      <c r="B45" s="125"/>
      <c r="C45" s="126"/>
      <c r="D45" s="106">
        <f>D39+D44</f>
        <v>234.154</v>
      </c>
      <c r="E45" s="106">
        <f>E39+E44</f>
        <v>47.998330000000003</v>
      </c>
      <c r="F45" s="106">
        <f>F39+F44</f>
        <v>0</v>
      </c>
      <c r="G45" s="106">
        <f>G39+G44</f>
        <v>0</v>
      </c>
      <c r="H45" s="106">
        <f>H39+H44</f>
        <v>282.15233000000001</v>
      </c>
      <c r="I45" s="6"/>
      <c r="J45" s="6"/>
      <c r="K45" s="6"/>
      <c r="L45" s="6"/>
    </row>
    <row r="46" spans="1:12" ht="18.75" hidden="1" x14ac:dyDescent="0.2">
      <c r="A46" s="100"/>
      <c r="B46" s="127" t="s">
        <v>31</v>
      </c>
      <c r="C46" s="127"/>
      <c r="D46" s="127"/>
      <c r="E46" s="127"/>
      <c r="F46" s="127"/>
      <c r="G46" s="128"/>
      <c r="H46" s="102"/>
      <c r="I46" s="6"/>
      <c r="J46" s="6"/>
      <c r="K46" s="6"/>
      <c r="L46" s="6"/>
    </row>
    <row r="47" spans="1:12" ht="18.75" hidden="1" x14ac:dyDescent="0.2">
      <c r="A47" s="95">
        <v>6</v>
      </c>
      <c r="B47" s="95"/>
      <c r="C47" s="95"/>
      <c r="D47" s="103"/>
      <c r="E47" s="103"/>
      <c r="F47" s="103"/>
      <c r="G47" s="103"/>
      <c r="H47" s="104">
        <f>SUM(D47:G47)</f>
        <v>0</v>
      </c>
      <c r="I47" s="6"/>
      <c r="J47" s="6"/>
      <c r="K47" s="6"/>
      <c r="L47" s="6"/>
    </row>
    <row r="48" spans="1:12" ht="18.75" hidden="1" x14ac:dyDescent="0.2">
      <c r="A48" s="95">
        <v>17</v>
      </c>
      <c r="B48" s="95"/>
      <c r="C48" s="95"/>
      <c r="D48" s="103"/>
      <c r="E48" s="103"/>
      <c r="F48" s="103"/>
      <c r="G48" s="103"/>
      <c r="H48" s="104">
        <f>SUM(D48:G48)</f>
        <v>0</v>
      </c>
      <c r="I48" s="6"/>
      <c r="J48" s="6"/>
      <c r="K48" s="6"/>
      <c r="L48" s="6"/>
    </row>
    <row r="49" spans="1:12" ht="18.75" hidden="1" x14ac:dyDescent="0.2">
      <c r="A49" s="95">
        <v>18</v>
      </c>
      <c r="B49" s="95"/>
      <c r="C49" s="95"/>
      <c r="D49" s="103"/>
      <c r="E49" s="103"/>
      <c r="F49" s="103"/>
      <c r="G49" s="103"/>
      <c r="H49" s="104">
        <f>SUM(D49:G49)</f>
        <v>0</v>
      </c>
      <c r="I49" s="6"/>
      <c r="J49" s="6"/>
      <c r="K49" s="6"/>
      <c r="L49" s="6"/>
    </row>
    <row r="50" spans="1:12" ht="18.75" hidden="1" x14ac:dyDescent="0.2">
      <c r="A50" s="121" t="s">
        <v>32</v>
      </c>
      <c r="B50" s="122"/>
      <c r="C50" s="123"/>
      <c r="D50" s="105">
        <f>SUM(D47:D49)</f>
        <v>0</v>
      </c>
      <c r="E50" s="105">
        <f>SUM(E47:E49)</f>
        <v>0</v>
      </c>
      <c r="F50" s="105">
        <f>SUM(F47:F49)</f>
        <v>0</v>
      </c>
      <c r="G50" s="105">
        <f>SUM(G47:G49)</f>
        <v>0</v>
      </c>
      <c r="H50" s="105">
        <f>SUM(H47:H49)</f>
        <v>0</v>
      </c>
      <c r="I50" s="6"/>
      <c r="J50" s="6"/>
      <c r="K50" s="6"/>
      <c r="L50" s="6"/>
    </row>
    <row r="51" spans="1:12" ht="18.75" hidden="1" x14ac:dyDescent="0.2">
      <c r="A51" s="124" t="s">
        <v>33</v>
      </c>
      <c r="B51" s="125"/>
      <c r="C51" s="126"/>
      <c r="D51" s="106">
        <f>D45+D50</f>
        <v>234.154</v>
      </c>
      <c r="E51" s="106">
        <f>E45+E50</f>
        <v>47.998330000000003</v>
      </c>
      <c r="F51" s="106">
        <f>F45+F50</f>
        <v>0</v>
      </c>
      <c r="G51" s="106">
        <f>G45+G50</f>
        <v>0</v>
      </c>
      <c r="H51" s="106">
        <f>H45+H50</f>
        <v>282.15233000000001</v>
      </c>
      <c r="I51" s="6"/>
      <c r="J51" s="6"/>
      <c r="K51" s="6"/>
      <c r="L51" s="6"/>
    </row>
    <row r="52" spans="1:12" ht="18.75" hidden="1" x14ac:dyDescent="0.2">
      <c r="A52" s="100"/>
      <c r="B52" s="127" t="s">
        <v>34</v>
      </c>
      <c r="C52" s="127"/>
      <c r="D52" s="127"/>
      <c r="E52" s="127"/>
      <c r="F52" s="127"/>
      <c r="G52" s="128"/>
      <c r="H52" s="102"/>
      <c r="I52" s="6"/>
      <c r="J52" s="6"/>
      <c r="K52" s="6"/>
      <c r="L52" s="6"/>
    </row>
    <row r="53" spans="1:12" ht="18.75" hidden="1" x14ac:dyDescent="0.2">
      <c r="A53" s="95">
        <v>7</v>
      </c>
      <c r="B53" s="95"/>
      <c r="C53" s="95"/>
      <c r="D53" s="103"/>
      <c r="E53" s="103"/>
      <c r="F53" s="103"/>
      <c r="G53" s="103"/>
      <c r="H53" s="104">
        <f>SUM(D53:G53)</f>
        <v>0</v>
      </c>
      <c r="I53" s="6"/>
      <c r="J53" s="6"/>
      <c r="K53" s="6"/>
      <c r="L53" s="6"/>
    </row>
    <row r="54" spans="1:12" ht="18.75" hidden="1" x14ac:dyDescent="0.2">
      <c r="A54" s="95">
        <v>20</v>
      </c>
      <c r="B54" s="95"/>
      <c r="C54" s="95"/>
      <c r="D54" s="103"/>
      <c r="E54" s="103"/>
      <c r="F54" s="103"/>
      <c r="G54" s="103"/>
      <c r="H54" s="104">
        <f>SUM(D54:G54)</f>
        <v>0</v>
      </c>
      <c r="I54" s="6"/>
      <c r="J54" s="6"/>
      <c r="K54" s="6"/>
      <c r="L54" s="6"/>
    </row>
    <row r="55" spans="1:12" ht="18.75" hidden="1" x14ac:dyDescent="0.2">
      <c r="A55" s="95">
        <v>21</v>
      </c>
      <c r="B55" s="95"/>
      <c r="C55" s="95"/>
      <c r="D55" s="103"/>
      <c r="E55" s="103"/>
      <c r="F55" s="103"/>
      <c r="G55" s="103"/>
      <c r="H55" s="104">
        <f>SUM(D55:G55)</f>
        <v>0</v>
      </c>
      <c r="I55" s="6"/>
      <c r="J55" s="6"/>
      <c r="K55" s="6"/>
      <c r="L55" s="6"/>
    </row>
    <row r="56" spans="1:12" ht="18.75" hidden="1" x14ac:dyDescent="0.2">
      <c r="A56" s="121" t="s">
        <v>35</v>
      </c>
      <c r="B56" s="122"/>
      <c r="C56" s="123"/>
      <c r="D56" s="105">
        <f>SUM(D53:D55)</f>
        <v>0</v>
      </c>
      <c r="E56" s="105">
        <f>SUM(E53:E55)</f>
        <v>0</v>
      </c>
      <c r="F56" s="105">
        <f>SUM(F53:F55)</f>
        <v>0</v>
      </c>
      <c r="G56" s="105">
        <f>SUM(G53:G55)</f>
        <v>0</v>
      </c>
      <c r="H56" s="105">
        <f>SUM(H53:H55)</f>
        <v>0</v>
      </c>
      <c r="I56" s="6"/>
      <c r="J56" s="6"/>
      <c r="K56" s="6"/>
      <c r="L56" s="6"/>
    </row>
    <row r="57" spans="1:12" ht="18.75" hidden="1" x14ac:dyDescent="0.2">
      <c r="A57" s="124" t="s">
        <v>36</v>
      </c>
      <c r="B57" s="125"/>
      <c r="C57" s="126"/>
      <c r="D57" s="106">
        <f>D51+D56</f>
        <v>234.154</v>
      </c>
      <c r="E57" s="106">
        <f>E51+E56</f>
        <v>47.998330000000003</v>
      </c>
      <c r="F57" s="106">
        <f>F51+F56</f>
        <v>0</v>
      </c>
      <c r="G57" s="106">
        <f>G51+G56</f>
        <v>0</v>
      </c>
      <c r="H57" s="106">
        <f>H51+H56</f>
        <v>282.15233000000001</v>
      </c>
      <c r="I57" s="6"/>
      <c r="J57" s="6"/>
      <c r="K57" s="6"/>
      <c r="L57" s="6"/>
    </row>
    <row r="58" spans="1:12" ht="18.75" x14ac:dyDescent="0.2">
      <c r="A58" s="107"/>
      <c r="B58" s="127" t="s">
        <v>5</v>
      </c>
      <c r="C58" s="127"/>
      <c r="D58" s="127"/>
      <c r="E58" s="127"/>
      <c r="F58" s="127"/>
      <c r="G58" s="127"/>
      <c r="H58" s="108"/>
      <c r="I58" s="2"/>
      <c r="J58" s="2"/>
      <c r="K58" s="2"/>
      <c r="L58" s="2"/>
    </row>
    <row r="59" spans="1:12" ht="56.25" x14ac:dyDescent="0.2">
      <c r="A59" s="95">
        <v>3</v>
      </c>
      <c r="B59" s="73" t="s">
        <v>74</v>
      </c>
      <c r="C59" s="74" t="s">
        <v>77</v>
      </c>
      <c r="D59" s="39">
        <f>ROUND(D57*2.5%,5)</f>
        <v>5.8538500000000004</v>
      </c>
      <c r="E59" s="39">
        <f>ROUND(E57*2.5%,5)</f>
        <v>1.1999599999999999</v>
      </c>
      <c r="F59" s="39">
        <v>0</v>
      </c>
      <c r="G59" s="39">
        <v>0</v>
      </c>
      <c r="H59" s="40">
        <f t="shared" ref="H59" si="1">SUM(D59:G59)</f>
        <v>7.0538100000000004</v>
      </c>
      <c r="I59" s="2"/>
      <c r="J59" s="2"/>
      <c r="K59" s="2"/>
      <c r="L59" s="2"/>
    </row>
    <row r="60" spans="1:12" ht="18.75" hidden="1" x14ac:dyDescent="0.2">
      <c r="A60" s="109">
        <v>23</v>
      </c>
      <c r="B60" s="110"/>
      <c r="C60" s="111"/>
      <c r="D60" s="39"/>
      <c r="E60" s="39"/>
      <c r="F60" s="39"/>
      <c r="G60" s="39"/>
      <c r="H60" s="40">
        <f>SUM(D60:G60)</f>
        <v>0</v>
      </c>
      <c r="I60" s="2"/>
      <c r="J60" s="2"/>
      <c r="K60" s="2"/>
      <c r="L60" s="2"/>
    </row>
    <row r="61" spans="1:12" ht="18.75" hidden="1" x14ac:dyDescent="0.2">
      <c r="A61" s="109">
        <v>24</v>
      </c>
      <c r="B61" s="110"/>
      <c r="C61" s="111"/>
      <c r="D61" s="39"/>
      <c r="E61" s="39"/>
      <c r="F61" s="39"/>
      <c r="G61" s="39"/>
      <c r="H61" s="40">
        <f>SUM(D61:G61)</f>
        <v>0</v>
      </c>
      <c r="I61" s="2"/>
      <c r="J61" s="2"/>
      <c r="K61" s="2"/>
      <c r="L61" s="2"/>
    </row>
    <row r="62" spans="1:12" ht="18.75" x14ac:dyDescent="0.2">
      <c r="A62" s="121" t="s">
        <v>37</v>
      </c>
      <c r="B62" s="122"/>
      <c r="C62" s="123"/>
      <c r="D62" s="99">
        <f>SUM(D59:D61)</f>
        <v>5.8538500000000004</v>
      </c>
      <c r="E62" s="99">
        <f>SUM(E59:E61)</f>
        <v>1.1999599999999999</v>
      </c>
      <c r="F62" s="99">
        <f>SUM(F59:F61)</f>
        <v>0</v>
      </c>
      <c r="G62" s="99">
        <f>SUM(G59:G61)</f>
        <v>0</v>
      </c>
      <c r="H62" s="99">
        <f>SUM(H59:H61)</f>
        <v>7.0538100000000004</v>
      </c>
      <c r="I62" s="2"/>
      <c r="J62" s="2"/>
      <c r="K62" s="2"/>
      <c r="L62" s="2"/>
    </row>
    <row r="63" spans="1:12" ht="18.75" x14ac:dyDescent="0.2">
      <c r="A63" s="124" t="s">
        <v>38</v>
      </c>
      <c r="B63" s="125"/>
      <c r="C63" s="126"/>
      <c r="D63" s="101">
        <f>D57+D62</f>
        <v>240.00784999999999</v>
      </c>
      <c r="E63" s="101">
        <f>E57+E62</f>
        <v>49.19829</v>
      </c>
      <c r="F63" s="101">
        <f>F57+F62</f>
        <v>0</v>
      </c>
      <c r="G63" s="101">
        <f>G57+G62</f>
        <v>0</v>
      </c>
      <c r="H63" s="101">
        <f>H57+H62</f>
        <v>289.20614</v>
      </c>
      <c r="I63" s="2"/>
      <c r="J63" s="2"/>
      <c r="K63" s="2"/>
      <c r="L63" s="2"/>
    </row>
    <row r="64" spans="1:12" ht="18.75" x14ac:dyDescent="0.2">
      <c r="A64" s="107"/>
      <c r="B64" s="127" t="s">
        <v>6</v>
      </c>
      <c r="C64" s="127"/>
      <c r="D64" s="127"/>
      <c r="E64" s="127"/>
      <c r="F64" s="127"/>
      <c r="G64" s="127"/>
      <c r="H64" s="108"/>
      <c r="I64" s="2"/>
      <c r="J64" s="2"/>
      <c r="K64" s="2"/>
      <c r="L64" s="2"/>
    </row>
    <row r="65" spans="1:12" ht="56.25" x14ac:dyDescent="0.2">
      <c r="A65" s="95">
        <v>4</v>
      </c>
      <c r="B65" s="38" t="s">
        <v>73</v>
      </c>
      <c r="C65" s="38" t="s">
        <v>7</v>
      </c>
      <c r="D65" s="39">
        <f>ROUND(D63*1.9%,5)</f>
        <v>4.5601500000000001</v>
      </c>
      <c r="E65" s="39">
        <f>ROUND(E63*1.9%,5)</f>
        <v>0.93476999999999999</v>
      </c>
      <c r="F65" s="39">
        <v>0</v>
      </c>
      <c r="G65" s="39">
        <v>0</v>
      </c>
      <c r="H65" s="40">
        <f t="shared" ref="H65" si="2">SUM(D65:G65)</f>
        <v>5.4949200000000005</v>
      </c>
      <c r="I65" s="2"/>
      <c r="J65" s="60" t="s">
        <v>70</v>
      </c>
      <c r="K65" s="61">
        <f>ROUND((D27+E27)*1000*1.019+(G67*1000),2)</f>
        <v>308231.44</v>
      </c>
      <c r="L65" s="2"/>
    </row>
    <row r="66" spans="1:12" ht="21" x14ac:dyDescent="0.2">
      <c r="A66" s="109">
        <v>5</v>
      </c>
      <c r="B66" s="96" t="s">
        <v>72</v>
      </c>
      <c r="C66" s="97" t="s">
        <v>81</v>
      </c>
      <c r="D66" s="39"/>
      <c r="E66" s="39"/>
      <c r="F66" s="39"/>
      <c r="G66" s="39">
        <v>20.718219999999999</v>
      </c>
      <c r="H66" s="40">
        <f>G66</f>
        <v>20.718219999999999</v>
      </c>
      <c r="I66" s="71"/>
      <c r="J66" s="60" t="s">
        <v>69</v>
      </c>
      <c r="K66" s="61">
        <f>F26*1000</f>
        <v>0</v>
      </c>
      <c r="L66" s="2"/>
    </row>
    <row r="67" spans="1:12" ht="18.75" x14ac:dyDescent="0.2">
      <c r="A67" s="121" t="s">
        <v>39</v>
      </c>
      <c r="B67" s="122"/>
      <c r="C67" s="123"/>
      <c r="D67" s="99">
        <f>SUM(D65:D66)</f>
        <v>4.5601500000000001</v>
      </c>
      <c r="E67" s="99">
        <f>SUM(E65:E66)</f>
        <v>0.93476999999999999</v>
      </c>
      <c r="F67" s="99">
        <f>SUM(F65:F66)</f>
        <v>0</v>
      </c>
      <c r="G67" s="99">
        <f>SUM(G65:G66)</f>
        <v>20.718219999999999</v>
      </c>
      <c r="H67" s="99">
        <f>SUM(H65:H66)</f>
        <v>26.213139999999999</v>
      </c>
      <c r="I67" s="81" t="s">
        <v>70</v>
      </c>
      <c r="J67" s="81"/>
      <c r="K67" s="2"/>
      <c r="L67" s="2"/>
    </row>
    <row r="68" spans="1:12" ht="18.75" x14ac:dyDescent="0.2">
      <c r="A68" s="124" t="s">
        <v>40</v>
      </c>
      <c r="B68" s="125"/>
      <c r="C68" s="126"/>
      <c r="D68" s="101">
        <f>D63+D67</f>
        <v>244.56799999999998</v>
      </c>
      <c r="E68" s="101">
        <f>E63+E67</f>
        <v>50.13306</v>
      </c>
      <c r="F68" s="101">
        <f>F63+F67</f>
        <v>0</v>
      </c>
      <c r="G68" s="101">
        <f>G63+G67</f>
        <v>20.718219999999999</v>
      </c>
      <c r="H68" s="101">
        <f>H63+H67</f>
        <v>315.41928000000001</v>
      </c>
      <c r="I68" s="75">
        <f>K65+K66</f>
        <v>308231.44</v>
      </c>
      <c r="J68" s="86"/>
      <c r="K68" s="2"/>
      <c r="L68" s="2"/>
    </row>
    <row r="69" spans="1:12" ht="18.75" x14ac:dyDescent="0.2">
      <c r="A69" s="37"/>
      <c r="B69" s="114" t="s">
        <v>41</v>
      </c>
      <c r="C69" s="114"/>
      <c r="D69" s="114"/>
      <c r="E69" s="114"/>
      <c r="F69" s="114"/>
      <c r="G69" s="114"/>
      <c r="H69" s="27"/>
      <c r="I69" s="2"/>
      <c r="J69" s="2"/>
      <c r="K69" s="2"/>
      <c r="L69" s="2"/>
    </row>
    <row r="70" spans="1:12" ht="56.25" x14ac:dyDescent="0.2">
      <c r="A70" s="27">
        <v>7</v>
      </c>
      <c r="B70" s="42" t="s">
        <v>60</v>
      </c>
      <c r="C70" s="44" t="s">
        <v>59</v>
      </c>
      <c r="D70" s="32"/>
      <c r="E70" s="32"/>
      <c r="F70" s="32"/>
      <c r="G70" s="32">
        <f>ROUND(H68*0.0214,5)</f>
        <v>6.7499700000000002</v>
      </c>
      <c r="H70" s="33">
        <f>SUM(D70:G70)</f>
        <v>6.7499700000000002</v>
      </c>
      <c r="I70" s="2"/>
      <c r="J70" s="2"/>
      <c r="K70" s="2"/>
      <c r="L70" s="2"/>
    </row>
    <row r="71" spans="1:12" ht="56.25" x14ac:dyDescent="0.2">
      <c r="A71" s="41">
        <v>8</v>
      </c>
      <c r="B71" s="42" t="s">
        <v>85</v>
      </c>
      <c r="C71" s="43" t="s">
        <v>86</v>
      </c>
      <c r="D71" s="32"/>
      <c r="E71" s="32"/>
      <c r="F71" s="32"/>
      <c r="G71" s="32">
        <f>ROUND((H68+H85)*0.0393,5)</f>
        <v>12.39598</v>
      </c>
      <c r="H71" s="33">
        <f>SUM(D71:G71)</f>
        <v>12.39598</v>
      </c>
      <c r="I71" s="2"/>
      <c r="J71" s="2"/>
      <c r="K71" s="2"/>
      <c r="L71" s="2"/>
    </row>
    <row r="72" spans="1:12" ht="18.75" x14ac:dyDescent="0.2">
      <c r="A72" s="41">
        <v>30</v>
      </c>
      <c r="B72" s="42"/>
      <c r="C72" s="43"/>
      <c r="D72" s="32"/>
      <c r="E72" s="32"/>
      <c r="F72" s="32"/>
      <c r="G72" s="32"/>
      <c r="H72" s="33">
        <f>SUM(D72:G72)</f>
        <v>0</v>
      </c>
      <c r="I72" s="2"/>
      <c r="J72" s="2"/>
      <c r="K72" s="2"/>
      <c r="L72" s="2"/>
    </row>
    <row r="73" spans="1:12" ht="18.75" x14ac:dyDescent="0.2">
      <c r="A73" s="115" t="s">
        <v>42</v>
      </c>
      <c r="B73" s="116"/>
      <c r="C73" s="117"/>
      <c r="D73" s="34">
        <f>SUM(D70:D72)</f>
        <v>0</v>
      </c>
      <c r="E73" s="34">
        <f>SUM(E70:E72)</f>
        <v>0</v>
      </c>
      <c r="F73" s="34">
        <f>SUM(F70:F72)</f>
        <v>0</v>
      </c>
      <c r="G73" s="34">
        <f>SUM(G70:G72)</f>
        <v>19.145949999999999</v>
      </c>
      <c r="H73" s="34">
        <f>SUM(D73:G73)</f>
        <v>19.145949999999999</v>
      </c>
      <c r="I73" s="2"/>
      <c r="J73" s="2"/>
      <c r="K73" s="2"/>
      <c r="L73" s="2"/>
    </row>
    <row r="74" spans="1:12" ht="18.75" x14ac:dyDescent="0.2">
      <c r="A74" s="118" t="s">
        <v>43</v>
      </c>
      <c r="B74" s="119"/>
      <c r="C74" s="120"/>
      <c r="D74" s="35">
        <f>D68+D73</f>
        <v>244.56799999999998</v>
      </c>
      <c r="E74" s="35">
        <f>E68+E73</f>
        <v>50.13306</v>
      </c>
      <c r="F74" s="35">
        <f>F68+F73</f>
        <v>0</v>
      </c>
      <c r="G74" s="35">
        <f>G68+G73</f>
        <v>39.864170000000001</v>
      </c>
      <c r="H74" s="101">
        <f>H68+H73</f>
        <v>334.56523000000004</v>
      </c>
      <c r="I74" s="2"/>
      <c r="J74" s="2"/>
      <c r="K74" s="2"/>
      <c r="L74" s="2"/>
    </row>
    <row r="75" spans="1:12" ht="18.75" hidden="1" x14ac:dyDescent="0.2">
      <c r="A75" s="37"/>
      <c r="B75" s="114" t="s">
        <v>44</v>
      </c>
      <c r="C75" s="114"/>
      <c r="D75" s="114"/>
      <c r="E75" s="114"/>
      <c r="F75" s="114"/>
      <c r="G75" s="114"/>
      <c r="H75" s="95"/>
      <c r="I75" s="2"/>
      <c r="J75" s="2"/>
      <c r="K75" s="2"/>
      <c r="L75" s="2"/>
    </row>
    <row r="76" spans="1:12" ht="18.75" hidden="1" x14ac:dyDescent="0.2">
      <c r="A76" s="41">
        <v>13</v>
      </c>
      <c r="B76" s="42"/>
      <c r="C76" s="43"/>
      <c r="D76" s="29"/>
      <c r="E76" s="29"/>
      <c r="F76" s="29"/>
      <c r="G76" s="29"/>
      <c r="H76" s="104">
        <f>SUM(D76:G76)</f>
        <v>0</v>
      </c>
      <c r="I76" s="2"/>
      <c r="J76" s="2"/>
      <c r="K76" s="2"/>
      <c r="L76" s="2"/>
    </row>
    <row r="77" spans="1:12" ht="18.75" hidden="1" x14ac:dyDescent="0.2">
      <c r="A77" s="41">
        <v>32</v>
      </c>
      <c r="B77" s="42"/>
      <c r="C77" s="43"/>
      <c r="D77" s="29"/>
      <c r="E77" s="29"/>
      <c r="F77" s="29"/>
      <c r="G77" s="29"/>
      <c r="H77" s="104">
        <f>SUM(D77:G77)</f>
        <v>0</v>
      </c>
      <c r="I77" s="2"/>
      <c r="J77" s="2"/>
      <c r="K77" s="2"/>
      <c r="L77" s="2"/>
    </row>
    <row r="78" spans="1:12" ht="18.75" hidden="1" x14ac:dyDescent="0.2">
      <c r="A78" s="41">
        <v>33</v>
      </c>
      <c r="B78" s="42"/>
      <c r="C78" s="43"/>
      <c r="D78" s="29"/>
      <c r="E78" s="29"/>
      <c r="F78" s="29"/>
      <c r="G78" s="29"/>
      <c r="H78" s="104">
        <f>SUM(D78:G78)</f>
        <v>0</v>
      </c>
      <c r="I78" s="2"/>
      <c r="J78" s="2"/>
      <c r="K78" s="2"/>
      <c r="L78" s="2"/>
    </row>
    <row r="79" spans="1:12" ht="18.75" hidden="1" x14ac:dyDescent="0.2">
      <c r="A79" s="115" t="s">
        <v>42</v>
      </c>
      <c r="B79" s="116"/>
      <c r="C79" s="117"/>
      <c r="D79" s="31">
        <f>SUM(D76:D78)</f>
        <v>0</v>
      </c>
      <c r="E79" s="31">
        <f>SUM(E76:E78)</f>
        <v>0</v>
      </c>
      <c r="F79" s="31">
        <f>SUM(F76:F78)</f>
        <v>0</v>
      </c>
      <c r="G79" s="31">
        <f>SUM(G76:G78)</f>
        <v>0</v>
      </c>
      <c r="H79" s="105">
        <f>SUM(D79:G79)</f>
        <v>0</v>
      </c>
      <c r="I79" s="2"/>
      <c r="J79" s="2"/>
      <c r="K79" s="2"/>
      <c r="L79" s="2"/>
    </row>
    <row r="80" spans="1:12" ht="18.75" hidden="1" x14ac:dyDescent="0.2">
      <c r="A80" s="118" t="s">
        <v>45</v>
      </c>
      <c r="B80" s="119"/>
      <c r="C80" s="120"/>
      <c r="D80" s="36">
        <f>D74+D79</f>
        <v>244.56799999999998</v>
      </c>
      <c r="E80" s="36">
        <f>E74+E79</f>
        <v>50.13306</v>
      </c>
      <c r="F80" s="36">
        <f>F74+F79</f>
        <v>0</v>
      </c>
      <c r="G80" s="36">
        <f>G74+G79</f>
        <v>39.864170000000001</v>
      </c>
      <c r="H80" s="106">
        <f>H74+H79</f>
        <v>334.56523000000004</v>
      </c>
      <c r="I80" s="2"/>
      <c r="J80" s="2"/>
      <c r="K80" s="2"/>
      <c r="L80" s="2"/>
    </row>
    <row r="81" spans="1:12" ht="18.75" x14ac:dyDescent="0.2">
      <c r="A81" s="37"/>
      <c r="B81" s="114" t="s">
        <v>46</v>
      </c>
      <c r="C81" s="114"/>
      <c r="D81" s="114"/>
      <c r="E81" s="114"/>
      <c r="F81" s="114"/>
      <c r="G81" s="114"/>
      <c r="H81" s="95"/>
      <c r="I81" s="2"/>
      <c r="J81" s="2"/>
      <c r="K81" s="2"/>
      <c r="L81" s="2"/>
    </row>
    <row r="82" spans="1:12" ht="37.5" x14ac:dyDescent="0.2">
      <c r="A82" s="27">
        <v>9</v>
      </c>
      <c r="B82" s="91" t="str">
        <f>D14</f>
        <v>Договор №333128-ПС от 27.05.2025 г.</v>
      </c>
      <c r="C82" s="45" t="s">
        <v>8</v>
      </c>
      <c r="D82" s="32"/>
      <c r="E82" s="32"/>
      <c r="F82" s="32"/>
      <c r="G82" s="70">
        <f>I82/1000</f>
        <v>0</v>
      </c>
      <c r="H82" s="40">
        <f>SUM(D82:G82)</f>
        <v>0</v>
      </c>
      <c r="I82" s="2">
        <v>0</v>
      </c>
      <c r="J82" s="2"/>
      <c r="K82" s="2"/>
      <c r="L82" s="2"/>
    </row>
    <row r="83" spans="1:12" ht="18.75" hidden="1" x14ac:dyDescent="0.2">
      <c r="A83" s="41">
        <v>14</v>
      </c>
      <c r="B83" s="27" t="s">
        <v>58</v>
      </c>
      <c r="C83" s="46" t="s">
        <v>57</v>
      </c>
      <c r="D83" s="32"/>
      <c r="E83" s="32"/>
      <c r="F83" s="32"/>
      <c r="G83" s="32">
        <v>0</v>
      </c>
      <c r="H83" s="40">
        <f>SUM(D83:G83)</f>
        <v>0</v>
      </c>
      <c r="I83" s="2"/>
      <c r="J83" s="2"/>
      <c r="K83" s="2"/>
      <c r="L83" s="2"/>
    </row>
    <row r="84" spans="1:12" ht="18.75" hidden="1" x14ac:dyDescent="0.2">
      <c r="A84" s="41">
        <v>36</v>
      </c>
      <c r="B84" s="27"/>
      <c r="C84" s="47"/>
      <c r="D84" s="32"/>
      <c r="E84" s="32"/>
      <c r="F84" s="32"/>
      <c r="G84" s="32"/>
      <c r="H84" s="40">
        <f>SUM(D84:G84)</f>
        <v>0</v>
      </c>
      <c r="I84" s="2"/>
      <c r="J84" s="2"/>
      <c r="K84" s="2"/>
      <c r="L84" s="2"/>
    </row>
    <row r="85" spans="1:12" ht="18.75" x14ac:dyDescent="0.25">
      <c r="A85" s="115" t="s">
        <v>47</v>
      </c>
      <c r="B85" s="116"/>
      <c r="C85" s="117"/>
      <c r="D85" s="34">
        <f>SUM(D82:D84)</f>
        <v>0</v>
      </c>
      <c r="E85" s="34">
        <f>SUM(E82:E84)</f>
        <v>0</v>
      </c>
      <c r="F85" s="34">
        <f>SUM(F82:F84)</f>
        <v>0</v>
      </c>
      <c r="G85" s="34">
        <f>SUM(G82:G84)</f>
        <v>0</v>
      </c>
      <c r="H85" s="99">
        <f>SUM(H82:H84)</f>
        <v>0</v>
      </c>
      <c r="I85" s="5"/>
      <c r="J85" s="2"/>
      <c r="K85" s="2"/>
      <c r="L85" s="2"/>
    </row>
    <row r="86" spans="1:12" ht="19.5" thickBot="1" x14ac:dyDescent="0.3">
      <c r="A86" s="118" t="s">
        <v>48</v>
      </c>
      <c r="B86" s="119"/>
      <c r="C86" s="120"/>
      <c r="D86" s="35">
        <f>D80+D85</f>
        <v>244.56799999999998</v>
      </c>
      <c r="E86" s="35">
        <f>E80+E85</f>
        <v>50.13306</v>
      </c>
      <c r="F86" s="35">
        <f>F80+F85</f>
        <v>0</v>
      </c>
      <c r="G86" s="35">
        <f>G80+G85</f>
        <v>39.864170000000001</v>
      </c>
      <c r="H86" s="101">
        <f>H85+H80</f>
        <v>334.56523000000004</v>
      </c>
      <c r="I86" s="4"/>
      <c r="J86" s="81" t="s">
        <v>75</v>
      </c>
      <c r="K86" s="81" t="s">
        <v>76</v>
      </c>
      <c r="L86" s="2"/>
    </row>
    <row r="87" spans="1:12" ht="21.75" thickBot="1" x14ac:dyDescent="0.25">
      <c r="A87" s="37"/>
      <c r="B87" s="114" t="s">
        <v>49</v>
      </c>
      <c r="C87" s="114"/>
      <c r="D87" s="114"/>
      <c r="E87" s="114"/>
      <c r="F87" s="114"/>
      <c r="G87" s="114"/>
      <c r="H87" s="95"/>
      <c r="I87" s="63" t="s">
        <v>63</v>
      </c>
      <c r="J87" s="89">
        <f>(G82*1000)+I68</f>
        <v>308231.44</v>
      </c>
      <c r="K87" s="90">
        <f>J87*1.22</f>
        <v>376042.35680000001</v>
      </c>
      <c r="L87" s="2"/>
    </row>
    <row r="88" spans="1:12" ht="37.5" x14ac:dyDescent="0.3">
      <c r="A88" s="27">
        <v>10</v>
      </c>
      <c r="B88" s="42" t="s">
        <v>62</v>
      </c>
      <c r="C88" s="44" t="s">
        <v>78</v>
      </c>
      <c r="D88" s="32">
        <f>ROUND(D86*0.03,5)</f>
        <v>7.33704</v>
      </c>
      <c r="E88" s="32">
        <f t="shared" ref="E88:G88" si="3">ROUND(E86*0.03,5)</f>
        <v>1.5039899999999999</v>
      </c>
      <c r="F88" s="32">
        <f t="shared" si="3"/>
        <v>0</v>
      </c>
      <c r="G88" s="32">
        <f t="shared" si="3"/>
        <v>1.1959299999999999</v>
      </c>
      <c r="H88" s="40">
        <f>SUM(D88:G88)</f>
        <v>10.036960000000001</v>
      </c>
      <c r="I88" s="64"/>
      <c r="J88" s="60"/>
      <c r="K88" s="60"/>
      <c r="L88" s="2"/>
    </row>
    <row r="89" spans="1:12" ht="21" hidden="1" x14ac:dyDescent="0.2">
      <c r="A89" s="27">
        <v>38</v>
      </c>
      <c r="B89" s="42"/>
      <c r="C89" s="44"/>
      <c r="D89" s="32"/>
      <c r="E89" s="32"/>
      <c r="F89" s="32"/>
      <c r="G89" s="32"/>
      <c r="H89" s="40">
        <f>SUM(D89:G89)</f>
        <v>0</v>
      </c>
      <c r="I89" s="60"/>
      <c r="J89" s="60"/>
      <c r="K89" s="60"/>
      <c r="L89" s="2"/>
    </row>
    <row r="90" spans="1:12" ht="21" hidden="1" x14ac:dyDescent="0.3">
      <c r="A90" s="27">
        <v>39</v>
      </c>
      <c r="B90" s="42"/>
      <c r="C90" s="44"/>
      <c r="D90" s="32"/>
      <c r="E90" s="32"/>
      <c r="F90" s="32"/>
      <c r="G90" s="32"/>
      <c r="H90" s="40">
        <f>SUM(D90:G90)</f>
        <v>0</v>
      </c>
      <c r="I90" s="64"/>
      <c r="J90" s="60"/>
      <c r="K90" s="60"/>
      <c r="L90" s="2"/>
    </row>
    <row r="91" spans="1:12" ht="21.75" thickBot="1" x14ac:dyDescent="0.35">
      <c r="A91" s="48"/>
      <c r="B91" s="48"/>
      <c r="C91" s="49" t="s">
        <v>50</v>
      </c>
      <c r="D91" s="50">
        <f>SUM(D88:D90)</f>
        <v>7.33704</v>
      </c>
      <c r="E91" s="50">
        <f>SUM(E88:E90)</f>
        <v>1.5039899999999999</v>
      </c>
      <c r="F91" s="50">
        <f>SUM(F88:F90)</f>
        <v>0</v>
      </c>
      <c r="G91" s="50">
        <f>SUM(G88:G90)</f>
        <v>1.1959299999999999</v>
      </c>
      <c r="H91" s="112">
        <f>SUM(H88:H90)</f>
        <v>10.036960000000001</v>
      </c>
      <c r="I91" s="65" t="s">
        <v>64</v>
      </c>
      <c r="J91" s="66" t="s">
        <v>65</v>
      </c>
      <c r="K91" s="60"/>
      <c r="L91" s="2"/>
    </row>
    <row r="92" spans="1:12" ht="21.75" thickBot="1" x14ac:dyDescent="0.35">
      <c r="A92" s="51"/>
      <c r="B92" s="51"/>
      <c r="C92" s="51" t="s">
        <v>51</v>
      </c>
      <c r="D92" s="52">
        <f>D86+D91</f>
        <v>251.90503999999999</v>
      </c>
      <c r="E92" s="52">
        <f>E86+E91</f>
        <v>51.637050000000002</v>
      </c>
      <c r="F92" s="52">
        <f>F86+F91</f>
        <v>0</v>
      </c>
      <c r="G92" s="52">
        <f>G86+G91</f>
        <v>41.060099999999998</v>
      </c>
      <c r="H92" s="101">
        <f>H86+H91</f>
        <v>344.60219000000006</v>
      </c>
      <c r="I92" s="72">
        <f>J92-H68-H82</f>
        <v>-95.584060000000022</v>
      </c>
      <c r="J92" s="82">
        <f>K92/1000</f>
        <v>219.83521999999999</v>
      </c>
      <c r="K92" s="88">
        <v>219835.22</v>
      </c>
      <c r="L92" s="2"/>
    </row>
    <row r="93" spans="1:12" ht="21.75" thickBot="1" x14ac:dyDescent="0.25">
      <c r="A93" s="48"/>
      <c r="B93" s="114" t="s">
        <v>56</v>
      </c>
      <c r="C93" s="114"/>
      <c r="D93" s="114"/>
      <c r="E93" s="114"/>
      <c r="F93" s="114"/>
      <c r="G93" s="114"/>
      <c r="H93" s="36"/>
      <c r="I93" s="60"/>
      <c r="J93" s="66" t="s">
        <v>66</v>
      </c>
      <c r="K93" s="60"/>
      <c r="L93" s="2"/>
    </row>
    <row r="94" spans="1:12" ht="21.75" thickBot="1" x14ac:dyDescent="0.25">
      <c r="A94" s="27">
        <v>11</v>
      </c>
      <c r="B94" s="48"/>
      <c r="C94" s="53" t="s">
        <v>92</v>
      </c>
      <c r="D94" s="32">
        <f>ROUND(D92*0.22,5)+0.00001</f>
        <v>55.419120000000007</v>
      </c>
      <c r="E94" s="32">
        <f>ROUND(E92*0.22,5)</f>
        <v>11.360150000000001</v>
      </c>
      <c r="F94" s="32">
        <f>ROUND(F92*0.22,5)</f>
        <v>0</v>
      </c>
      <c r="G94" s="32">
        <f>ROUND(G92*0.22,5)</f>
        <v>9.03322</v>
      </c>
      <c r="H94" s="35">
        <f>SUM(D94:G94)</f>
        <v>75.812490000000011</v>
      </c>
      <c r="I94" s="84">
        <f>J94-H92</f>
        <v>-92.27162000000007</v>
      </c>
      <c r="J94" s="83">
        <v>252.33056999999999</v>
      </c>
      <c r="K94" s="2"/>
      <c r="L94" s="2"/>
    </row>
    <row r="95" spans="1:12" ht="37.5" hidden="1" x14ac:dyDescent="0.2">
      <c r="A95" s="27">
        <v>17</v>
      </c>
      <c r="B95" s="48"/>
      <c r="C95" s="53" t="s">
        <v>53</v>
      </c>
      <c r="D95" s="32"/>
      <c r="E95" s="32"/>
      <c r="F95" s="32"/>
      <c r="G95" s="32"/>
      <c r="H95" s="35">
        <f>SUM(D95:G95)</f>
        <v>0</v>
      </c>
      <c r="I95" s="60"/>
      <c r="J95" s="60"/>
      <c r="K95" s="60"/>
      <c r="L95" s="2"/>
    </row>
    <row r="96" spans="1:12" ht="37.5" hidden="1" x14ac:dyDescent="0.2">
      <c r="A96" s="27">
        <v>42</v>
      </c>
      <c r="B96" s="48"/>
      <c r="C96" s="53" t="s">
        <v>52</v>
      </c>
      <c r="D96" s="32"/>
      <c r="E96" s="32"/>
      <c r="F96" s="32"/>
      <c r="G96" s="32"/>
      <c r="H96" s="35">
        <f>SUM(D96:G96)</f>
        <v>0</v>
      </c>
      <c r="I96" s="60"/>
      <c r="J96" s="60"/>
      <c r="K96" s="60"/>
      <c r="L96" s="2"/>
    </row>
    <row r="97" spans="1:12" ht="23.25" x14ac:dyDescent="0.2">
      <c r="A97" s="48"/>
      <c r="B97" s="48"/>
      <c r="C97" s="54" t="s">
        <v>54</v>
      </c>
      <c r="D97" s="35">
        <f>SUM(D94:D96)</f>
        <v>55.419120000000007</v>
      </c>
      <c r="E97" s="35">
        <f>SUM(E94:E96)</f>
        <v>11.360150000000001</v>
      </c>
      <c r="F97" s="35">
        <f>SUM(F94:F96)</f>
        <v>0</v>
      </c>
      <c r="G97" s="35">
        <f>SUM(G94:G96)</f>
        <v>9.03322</v>
      </c>
      <c r="H97" s="35">
        <f>SUM(H94:H96)</f>
        <v>75.812490000000011</v>
      </c>
      <c r="I97" s="67" t="s">
        <v>67</v>
      </c>
      <c r="J97" s="68">
        <f>(J94/1.03/1.0568-H82)/1.0214</f>
        <v>226.95721099352923</v>
      </c>
      <c r="K97" s="84">
        <f>J97+H82</f>
        <v>226.95721099352923</v>
      </c>
      <c r="L97" s="85">
        <f>K97*1.22</f>
        <v>276.88779741210567</v>
      </c>
    </row>
    <row r="98" spans="1:12" ht="37.5" x14ac:dyDescent="0.2">
      <c r="A98" s="27">
        <v>12</v>
      </c>
      <c r="B98" s="48"/>
      <c r="C98" s="54" t="s">
        <v>55</v>
      </c>
      <c r="D98" s="35">
        <f>D92+D97</f>
        <v>307.32416000000001</v>
      </c>
      <c r="E98" s="35">
        <f>E92+E97</f>
        <v>62.997200000000007</v>
      </c>
      <c r="F98" s="35">
        <f>F92+F97</f>
        <v>0</v>
      </c>
      <c r="G98" s="35">
        <f>G92+G97</f>
        <v>50.093319999999999</v>
      </c>
      <c r="H98" s="32">
        <f>H92+H97</f>
        <v>420.41468000000009</v>
      </c>
      <c r="I98" s="67" t="s">
        <v>68</v>
      </c>
      <c r="J98" s="69">
        <f>J92-H82</f>
        <v>219.83521999999999</v>
      </c>
      <c r="K98" s="60"/>
      <c r="L98" s="2"/>
    </row>
    <row r="99" spans="1:12" ht="21" x14ac:dyDescent="0.2">
      <c r="A99" s="56"/>
      <c r="B99" s="56"/>
      <c r="C99" s="57"/>
      <c r="D99" s="58"/>
      <c r="E99" s="58"/>
      <c r="F99" s="58"/>
      <c r="G99" s="58"/>
      <c r="H99" s="59"/>
      <c r="I99" s="67"/>
      <c r="J99" s="69"/>
      <c r="K99" s="60"/>
      <c r="L99" s="2"/>
    </row>
    <row r="100" spans="1:12" ht="21" x14ac:dyDescent="0.2">
      <c r="A100" s="56"/>
      <c r="B100" s="56"/>
      <c r="C100" s="57"/>
      <c r="D100" s="58"/>
      <c r="E100" s="58"/>
      <c r="F100" s="58"/>
      <c r="G100" s="58"/>
      <c r="H100" s="59"/>
      <c r="I100" s="67"/>
      <c r="J100" s="69"/>
      <c r="K100" s="60"/>
      <c r="L100" s="2"/>
    </row>
    <row r="101" spans="1:12" ht="21" x14ac:dyDescent="0.2">
      <c r="A101" s="56"/>
      <c r="B101" s="56"/>
      <c r="C101" s="57"/>
      <c r="D101" s="58"/>
      <c r="E101" s="58"/>
      <c r="F101" s="58"/>
      <c r="G101" s="58"/>
      <c r="H101" s="59"/>
      <c r="I101" s="67"/>
      <c r="J101" s="69"/>
      <c r="K101" s="60"/>
      <c r="L101" s="2"/>
    </row>
    <row r="102" spans="1:12" ht="21" x14ac:dyDescent="0.2">
      <c r="A102" s="55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2"/>
    </row>
    <row r="103" spans="1:12" ht="21" x14ac:dyDescent="0.35">
      <c r="A103" s="76"/>
      <c r="B103" s="77"/>
      <c r="C103" s="77" t="s">
        <v>87</v>
      </c>
      <c r="D103" s="77"/>
      <c r="E103" s="78"/>
      <c r="F103" s="87" t="s">
        <v>88</v>
      </c>
      <c r="G103" s="77"/>
      <c r="H103" s="77"/>
      <c r="I103" s="3"/>
      <c r="J103" s="3"/>
      <c r="K103" s="3"/>
      <c r="L103" s="3"/>
    </row>
    <row r="104" spans="1:12" ht="21" x14ac:dyDescent="0.35">
      <c r="A104" s="55"/>
      <c r="B104" s="77" t="s">
        <v>9</v>
      </c>
      <c r="C104" s="60"/>
      <c r="D104" s="60"/>
      <c r="E104" s="60"/>
      <c r="F104" s="60"/>
      <c r="G104" s="60"/>
      <c r="H104" s="60"/>
      <c r="I104" s="2"/>
      <c r="J104" s="2"/>
      <c r="K104" s="2"/>
      <c r="L104" s="2"/>
    </row>
  </sheetData>
  <mergeCells count="55">
    <mergeCell ref="B93:G93"/>
    <mergeCell ref="A79:C79"/>
    <mergeCell ref="A80:C80"/>
    <mergeCell ref="B81:G81"/>
    <mergeCell ref="A85:C85"/>
    <mergeCell ref="A86:C86"/>
    <mergeCell ref="B87:G87"/>
    <mergeCell ref="B75:G75"/>
    <mergeCell ref="A56:C56"/>
    <mergeCell ref="A57:C57"/>
    <mergeCell ref="B58:G58"/>
    <mergeCell ref="A62:C62"/>
    <mergeCell ref="A63:C63"/>
    <mergeCell ref="B64:G64"/>
    <mergeCell ref="A67:C67"/>
    <mergeCell ref="A68:C68"/>
    <mergeCell ref="B69:G69"/>
    <mergeCell ref="A73:C73"/>
    <mergeCell ref="A74:C74"/>
    <mergeCell ref="B52:G52"/>
    <mergeCell ref="A32:C32"/>
    <mergeCell ref="A33:C33"/>
    <mergeCell ref="B34:G34"/>
    <mergeCell ref="A38:C38"/>
    <mergeCell ref="A39:C39"/>
    <mergeCell ref="B40:G40"/>
    <mergeCell ref="A44:C44"/>
    <mergeCell ref="A45:C45"/>
    <mergeCell ref="B46:G46"/>
    <mergeCell ref="A50:C50"/>
    <mergeCell ref="A51:C51"/>
    <mergeCell ref="B28:G28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26:C26"/>
    <mergeCell ref="A27:C27"/>
    <mergeCell ref="B11:H11"/>
    <mergeCell ref="B1:E1"/>
    <mergeCell ref="G1:H1"/>
    <mergeCell ref="B2:E2"/>
    <mergeCell ref="G2:H2"/>
    <mergeCell ref="B3:D3"/>
    <mergeCell ref="G3:H3"/>
    <mergeCell ref="G4:H4"/>
    <mergeCell ref="G5:H5"/>
    <mergeCell ref="B6:E6"/>
    <mergeCell ref="G6:H6"/>
    <mergeCell ref="B9:H9"/>
  </mergeCells>
  <pageMargins left="0.7" right="0.7" top="0.75" bottom="0.75" header="0.3" footer="0.3"/>
  <pageSetup paperSize="9" scale="46" fitToHeight="0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ССР_Т_ОБЩ</vt:lpstr>
      <vt:lpstr>ССР_Т_ВЫП</vt:lpstr>
      <vt:lpstr>ССР_Т_ДОТ</vt:lpstr>
      <vt:lpstr>ССР_Т_ОБЩ!Print_Area</vt:lpstr>
      <vt:lpstr>ССР_Т_ОБЩ!Print_Titles</vt:lpstr>
      <vt:lpstr>ССР_Т_ВЫП!Область_печати</vt:lpstr>
      <vt:lpstr>ССР_Т_ДОТ!Область_печати</vt:lpstr>
      <vt:lpstr>ССР_Т_ОБЩ!Область_печати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Александр Чайкин</cp:lastModifiedBy>
  <cp:lastPrinted>2021-10-08T13:56:15Z</cp:lastPrinted>
  <dcterms:created xsi:type="dcterms:W3CDTF">2013-07-03T12:51:45Z</dcterms:created>
  <dcterms:modified xsi:type="dcterms:W3CDTF">2026-05-28T11:40:11Z</dcterms:modified>
</cp:coreProperties>
</file>